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Detalhe Oferta" sheetId="8" r:id="rId2"/>
    <sheet name="Detalhe Ocupação" sheetId="9" r:id="rId3"/>
    <sheet name="Detalhe Velocidades Eurotram" sheetId="10" r:id="rId4"/>
    <sheet name="Detalhe Velocidades Tram train" sheetId="11" r:id="rId5"/>
    <sheet name="Detalhe Procura" sheetId="12" r:id="rId6"/>
    <sheet name="Validações Mensal" sheetId="14" r:id="rId7"/>
    <sheet name="Utilização Titulos" sheetId="13" r:id="rId8"/>
  </sheets>
  <definedNames>
    <definedName name="_xlnm._FilterDatabase" localSheetId="2" hidden="1">'Detalhe Ocupação'!$C$22:$O$41</definedName>
    <definedName name="_xlnm.Print_Area" localSheetId="2">'Detalhe Ocupação'!$B$1:$P$44</definedName>
    <definedName name="_xlnm.Print_Area" localSheetId="1">'Detalhe Oferta'!$A$1:$S$50</definedName>
    <definedName name="_xlnm.Print_Area" localSheetId="5">'Detalhe Procura'!$A$1:$M$64</definedName>
    <definedName name="_xlnm.Print_Area" localSheetId="3">'Detalhe Velocidades Eurotram'!$C$4:$K$81</definedName>
    <definedName name="_xlnm.Print_Area" localSheetId="4">'Detalhe Velocidades Tram train'!$C$4:$K$63</definedName>
    <definedName name="_xlnm.Print_Area" localSheetId="0">'Resumo Mensal'!$A$2:$J$39</definedName>
    <definedName name="_xlnm.Print_Area" localSheetId="6">'Validações Mensal'!$A$2:$N$55</definedName>
    <definedName name="_xlnm.Print_Titles" localSheetId="3">'Detalhe Velocidades Eurotram'!$4:$16</definedName>
    <definedName name="_xlnm.Print_Titles" localSheetId="4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R7" i="14"/>
  <c r="R8"/>
  <c r="R9"/>
  <c r="D34"/>
  <c r="D52"/>
  <c r="E43" s="1"/>
  <c r="D22" i="12"/>
  <c r="F22"/>
  <c r="H22" s="1"/>
  <c r="G22"/>
  <c r="J22"/>
  <c r="K36"/>
  <c r="K37"/>
  <c r="K38"/>
  <c r="K39"/>
  <c r="K40"/>
  <c r="K41"/>
  <c r="K42"/>
  <c r="K43"/>
  <c r="K44"/>
  <c r="K45"/>
  <c r="K50"/>
  <c r="K51"/>
  <c r="K52"/>
  <c r="K53"/>
  <c r="K54"/>
  <c r="K55"/>
  <c r="K56"/>
  <c r="K57"/>
  <c r="K58"/>
  <c r="K59"/>
  <c r="A10" i="9"/>
  <c r="A11" s="1"/>
  <c r="A12" s="1"/>
  <c r="A13" s="1"/>
  <c r="A14" s="1"/>
  <c r="A15" s="1"/>
  <c r="A16" s="1"/>
  <c r="A17" s="1"/>
  <c r="A18" s="1"/>
  <c r="R2" i="8"/>
  <c r="N2" i="9" s="1"/>
  <c r="E12" i="8"/>
  <c r="F12"/>
  <c r="G12"/>
  <c r="H12"/>
  <c r="I12"/>
  <c r="K12" s="1"/>
  <c r="Q12" s="1"/>
  <c r="J12"/>
  <c r="L12"/>
  <c r="N12" s="1"/>
  <c r="M12"/>
  <c r="R12"/>
  <c r="Q13"/>
  <c r="R13"/>
  <c r="S13"/>
  <c r="Q14"/>
  <c r="R14"/>
  <c r="S14"/>
  <c r="Q15"/>
  <c r="R15"/>
  <c r="S15"/>
  <c r="Q16"/>
  <c r="R16"/>
  <c r="S16"/>
  <c r="Q17"/>
  <c r="R17"/>
  <c r="S17"/>
  <c r="Q18"/>
  <c r="R18"/>
  <c r="S18"/>
  <c r="Q19"/>
  <c r="R19"/>
  <c r="S19"/>
  <c r="Q20"/>
  <c r="R20"/>
  <c r="S20"/>
  <c r="Q21"/>
  <c r="R21"/>
  <c r="S21"/>
  <c r="Q22"/>
  <c r="R22"/>
  <c r="S22"/>
  <c r="Q23"/>
  <c r="R23"/>
  <c r="S23"/>
  <c r="D35"/>
  <c r="G35"/>
  <c r="K35"/>
  <c r="E49" i="14" l="1"/>
  <c r="E44"/>
  <c r="E50"/>
  <c r="E45"/>
  <c r="E40"/>
  <c r="E46"/>
  <c r="E41"/>
  <c r="E48"/>
  <c r="E42"/>
  <c r="E47"/>
  <c r="S12" i="8" l="1"/>
  <c r="H9" i="2" l="1"/>
  <c r="D9"/>
  <c r="J9"/>
  <c r="I9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<sst xmlns="http://schemas.openxmlformats.org/spreadsheetml/2006/main" count="670" uniqueCount="348">
  <si>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</si>
  <si>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</si>
  <si>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</si>
  <si>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</si>
  <si>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</si>
  <si>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</si>
  <si>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</si>
  <si>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</si>
  <si>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</si>
  <si>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</si>
  <si>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</si>
  <si>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</si>
  <si>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</si>
  <si>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</si>
  <si>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</si>
  <si>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</si>
  <si>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</si>
  <si>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</si>
  <si>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</si>
  <si>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</si>
  <si>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</si>
  <si>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</si>
  <si>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</si>
  <si>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</si>
  <si>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</si>
  <si>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</si>
  <si>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</si>
  <si>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</si>
  <si>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</si>
  <si>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</si>
  <si>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</si>
  <si>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</si>
  <si>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</si>
  <si>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</si>
  <si>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</si>
  <si>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</si>
  <si>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</si>
  <si>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</si>
  <si>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</si>
  <si>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</si>
  <si>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</si>
  <si>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</si>
  <si>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</si>
  <si>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</si>
  <si>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Acumulado</t>
  </si>
  <si>
    <t>Acidentes / 10000 km</t>
  </si>
  <si>
    <t>valid. médias todos multiviagem (Andante)</t>
  </si>
  <si>
    <t>valid. médias todas assinaturas (Andante)</t>
  </si>
  <si>
    <t>Tram train</t>
  </si>
  <si>
    <t>Clientes Regulares (MP)</t>
  </si>
  <si>
    <t>Clientes Frequentes (MP)</t>
  </si>
  <si>
    <t>%</t>
  </si>
  <si>
    <t>11/10</t>
  </si>
  <si>
    <t>-</t>
  </si>
  <si>
    <t>Vel. Comercial: L Azul (EDR/MTS)</t>
  </si>
  <si>
    <t>L Vermelha (EDR/PVZ)</t>
  </si>
  <si>
    <t>L Verde (CMP/ISM)</t>
  </si>
  <si>
    <t>L Amarela (DJII/HSJ)</t>
  </si>
  <si>
    <t>L Violeta (EDR/AER)</t>
  </si>
  <si>
    <t>L Laranja (FNZ/SHR)</t>
  </si>
  <si>
    <t>Janeiro de 2011</t>
  </si>
  <si>
    <t/>
  </si>
  <si>
    <t>acumulado</t>
  </si>
  <si>
    <t>mês</t>
  </si>
  <si>
    <t>% plano</t>
  </si>
  <si>
    <t>Velocidade Comercial</t>
  </si>
  <si>
    <t>média</t>
  </si>
  <si>
    <t>pico hora</t>
  </si>
  <si>
    <t>Eurotram</t>
  </si>
  <si>
    <t>Taxas de Ocupação</t>
  </si>
  <si>
    <t>Indicadores de Oferta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</si>
  <si>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</si>
  <si>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</si>
  <si>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</si>
  <si>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</si>
  <si>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</si>
  <si>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</si>
  <si>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</si>
  <si>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</si>
  <si>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</si>
  <si>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</si>
  <si>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</si>
  <si>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</si>
  <si>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</si>
  <si>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</si>
  <si>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</si>
  <si>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</si>
  <si>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</si>
  <si>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</si>
  <si>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</si>
  <si>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</si>
  <si>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Contumil - Nasoni</t>
  </si>
  <si>
    <t>Castêlo da Maia - ISMAI</t>
  </si>
  <si>
    <t>Trindade - Bolhão</t>
  </si>
  <si>
    <t>C.M.Gaia - General Torres</t>
  </si>
  <si>
    <t>ISMAI - Castêlo da Maia</t>
  </si>
  <si>
    <t>Trindade - Lapa</t>
  </si>
  <si>
    <t>Faria Guimaraes - Marques</t>
  </si>
  <si>
    <t>Botica - Aeroporto</t>
  </si>
  <si>
    <t>Estádio do Dragão - Contumil</t>
  </si>
  <si>
    <t>I.P.O. - Hospital São João</t>
  </si>
  <si>
    <t>Casa da Música - Carolina Michaelis</t>
  </si>
  <si>
    <t>Venda Nova - Fânzeres</t>
  </si>
  <si>
    <t>São Bento - Aliados</t>
  </si>
  <si>
    <t>Trindade (D) - Faria Guimaraes</t>
  </si>
  <si>
    <t>Fânzeres - Venda Nova</t>
  </si>
  <si>
    <t>Trindade (D) - Aliados</t>
  </si>
  <si>
    <t>General Torres - Jardim do Morro</t>
  </si>
  <si>
    <t>Brito Capelo - Mercado</t>
  </si>
  <si>
    <t>Carolina Michaelis - Lapa</t>
  </si>
  <si>
    <t>Jardim do Morro - São Bento</t>
  </si>
  <si>
    <t>Mercado - Brito Capelo</t>
  </si>
  <si>
    <t>Lapa - Trindade</t>
  </si>
  <si>
    <t>Aliados - Trindade (D)</t>
  </si>
  <si>
    <t>Mercado - Sr. de Matosinhos</t>
  </si>
  <si>
    <t>Sr. de Matosinhos - Mercado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</si>
  <si>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</si>
  <si>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</si>
  <si>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</si>
  <si>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</si>
  <si>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</si>
  <si>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</si>
  <si>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</si>
  <si>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Aeroporto</t>
  </si>
  <si>
    <t>Dos Verdes - Botica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</si>
  <si>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</si>
  <si>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</si>
  <si>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</si>
  <si>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</si>
  <si>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</si>
  <si>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</si>
  <si>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</si>
  <si>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</si>
  <si>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São João</t>
  </si>
  <si>
    <t>Polo Universitario - I.P.O</t>
  </si>
  <si>
    <t>I.P.O</t>
  </si>
  <si>
    <t>Salgueiros - Polo Universitario</t>
  </si>
  <si>
    <t>Polo Universitario</t>
  </si>
  <si>
    <t>Combatentes - Salgueiros</t>
  </si>
  <si>
    <t>Salgueiros</t>
  </si>
  <si>
    <t>Marquês - Combatentes</t>
  </si>
  <si>
    <t>Lima</t>
  </si>
  <si>
    <t>Faria Guimaraes - Marquês</t>
  </si>
  <si>
    <t>Marques</t>
  </si>
  <si>
    <t>Trindade S - Faria Guimaraes</t>
  </si>
  <si>
    <t>Faria Guimaraes</t>
  </si>
  <si>
    <t>Aliados - Trindade S</t>
  </si>
  <si>
    <t>Trindade S</t>
  </si>
  <si>
    <t>Aliados</t>
  </si>
  <si>
    <t>São Bento</t>
  </si>
  <si>
    <t>Jardim do Morro</t>
  </si>
  <si>
    <t>General Torres</t>
  </si>
  <si>
    <t>João de Deus - C.M.Gaia</t>
  </si>
  <si>
    <t>C.M.Gaia</t>
  </si>
  <si>
    <t>D. João II - João de Deus</t>
  </si>
  <si>
    <t>João de Deus</t>
  </si>
  <si>
    <t>Linha Amarela</t>
  </si>
  <si>
    <t>D. João II</t>
  </si>
  <si>
    <t>Castelo da Maia - ISMAI</t>
  </si>
  <si>
    <t>ISMAI</t>
  </si>
  <si>
    <t>Mandim - Castelo da Maia</t>
  </si>
  <si>
    <t>Castelo da Maia</t>
  </si>
  <si>
    <t>Zona Industrial - Mandim</t>
  </si>
  <si>
    <t>Mandim</t>
  </si>
  <si>
    <t>Forum - Zona Industrial</t>
  </si>
  <si>
    <t>Zona Industrial</t>
  </si>
  <si>
    <t>Parque de Maia - Forum</t>
  </si>
  <si>
    <t>Forum</t>
  </si>
  <si>
    <t>Custió - Parque de Maia</t>
  </si>
  <si>
    <t>Parque de Maia</t>
  </si>
  <si>
    <t>Araújo - Custió</t>
  </si>
  <si>
    <t>Custió</t>
  </si>
  <si>
    <t>Pias - Araújo</t>
  </si>
  <si>
    <t>Araújo</t>
  </si>
  <si>
    <t>Cândido dos Reis - Pias</t>
  </si>
  <si>
    <t>Pias</t>
  </si>
  <si>
    <t>Fonte do Cuco - Cândido dos Reis</t>
  </si>
  <si>
    <t>Cândido dos Reis</t>
  </si>
  <si>
    <t>Sra da Hora - Fonte do Cuco (C)</t>
  </si>
  <si>
    <t>Fonte do Cuco</t>
  </si>
  <si>
    <t>Linha Verde</t>
  </si>
  <si>
    <t>Sra da Hora (C)</t>
  </si>
  <si>
    <t>S. Bras - Póvoa de Varzim</t>
  </si>
  <si>
    <t>Póvoa de Varzim</t>
  </si>
  <si>
    <t>Portas Fronhas - S. Bras</t>
  </si>
  <si>
    <t>S. Bras</t>
  </si>
  <si>
    <t>Alto da Pêga - Portas Fronhas</t>
  </si>
  <si>
    <t>Portas Fronhas</t>
  </si>
  <si>
    <t>Vila do Conde - Alto da Pêga</t>
  </si>
  <si>
    <t>Alto da Pêga</t>
  </si>
  <si>
    <t>Santa Clara - Vila do Conde</t>
  </si>
  <si>
    <t>Vila do Conde</t>
  </si>
  <si>
    <t>Azurara - Santa Clara</t>
  </si>
  <si>
    <t>Santa Clara</t>
  </si>
  <si>
    <t>Árvore - Azurara</t>
  </si>
  <si>
    <t>Azurara</t>
  </si>
  <si>
    <t>Varziela - Árvore</t>
  </si>
  <si>
    <t>Árvore</t>
  </si>
  <si>
    <t>Espaço Natureza - Varziela</t>
  </si>
  <si>
    <t>Varziela</t>
  </si>
  <si>
    <t>Mindelo - Espaço Natureza</t>
  </si>
  <si>
    <t>Espaço Natureza</t>
  </si>
  <si>
    <t>Modivas Centro - Mindelo</t>
  </si>
  <si>
    <t>Mindelo</t>
  </si>
  <si>
    <t>Modivas Sul - Modivas Centro</t>
  </si>
  <si>
    <t>Modivas Centro</t>
  </si>
  <si>
    <t>Vilar do Pinheiro - Modivas Sul</t>
  </si>
  <si>
    <t>Modivas Sul</t>
  </si>
  <si>
    <t>Lidador - Vilar do Pinheiro</t>
  </si>
  <si>
    <t>Vilar do Pinheiro</t>
  </si>
  <si>
    <t>Pedras Rubras - Lidador</t>
  </si>
  <si>
    <t>Lidador</t>
  </si>
  <si>
    <t>Dos Verdes - Pedras Rubras</t>
  </si>
  <si>
    <t>Pedras Rubras</t>
  </si>
  <si>
    <t>Linha Vermelha</t>
  </si>
  <si>
    <t>Dos Verdes (B)</t>
  </si>
  <si>
    <t>Crestins - Dos Verdes</t>
  </si>
  <si>
    <t>Crestins</t>
  </si>
  <si>
    <t>Esposade - Crestins</t>
  </si>
  <si>
    <t>Esposade</t>
  </si>
  <si>
    <t>Custoias - Esposade</t>
  </si>
  <si>
    <t>Custoias</t>
  </si>
  <si>
    <t>Fonte do Cuco - Custoias</t>
  </si>
  <si>
    <t>Sra da Hora - Fonte do Cuco (B)</t>
  </si>
  <si>
    <t>Sra da Hora (B)</t>
  </si>
  <si>
    <t>Troço Comum Vermelha / Aeroporto</t>
  </si>
  <si>
    <t>Sr. de Matosinhos</t>
  </si>
  <si>
    <t>Mercado</t>
  </si>
  <si>
    <t>Brito Capelo</t>
  </si>
  <si>
    <t>Matosinhos Sul - Brito Capelo</t>
  </si>
  <si>
    <t>Matosinhos Sul</t>
  </si>
  <si>
    <t>C. Matosinhos - Matosinhos Sul</t>
  </si>
  <si>
    <t>C. Matosinhos</t>
  </si>
  <si>
    <t>Parque de Real - C. Matosinhos</t>
  </si>
  <si>
    <t>Parque de Real</t>
  </si>
  <si>
    <t>Pedro Hispano - Parque de Real</t>
  </si>
  <si>
    <t>Pedro Hispano</t>
  </si>
  <si>
    <t>Estádio do Mar - Pedro Hispano</t>
  </si>
  <si>
    <t>Estádio do Mar</t>
  </si>
  <si>
    <t>Vasco da Gama - Estádio do Mar</t>
  </si>
  <si>
    <t>Vasco da Gama</t>
  </si>
  <si>
    <t>Sra da Hora - Vasco da Gama</t>
  </si>
  <si>
    <t>Sra da Hora (A)</t>
  </si>
  <si>
    <t>Linha Azul</t>
  </si>
  <si>
    <t>Sete Bicas</t>
  </si>
  <si>
    <t>Sete Bicas - Sra da Hora</t>
  </si>
  <si>
    <t>Viso</t>
  </si>
  <si>
    <t>Viso - Sete Bicas</t>
  </si>
  <si>
    <t>Ramalde</t>
  </si>
  <si>
    <t>Ramalde - Viso</t>
  </si>
  <si>
    <t>Francos</t>
  </si>
  <si>
    <t>Francos - Ramalde</t>
  </si>
  <si>
    <t>Casa da Música</t>
  </si>
  <si>
    <t>Casa da Música - Francos</t>
  </si>
  <si>
    <t>Carolina Michaelis</t>
  </si>
  <si>
    <t>Carolina Michaelis - Casa da Música</t>
  </si>
  <si>
    <t>Lapa</t>
  </si>
  <si>
    <t>Lapa - Carolina Michaelis</t>
  </si>
  <si>
    <t>Trindade</t>
  </si>
  <si>
    <t>Bolhão</t>
  </si>
  <si>
    <t>Bolhão - Trindade</t>
  </si>
  <si>
    <t>24 de Agosto</t>
  </si>
  <si>
    <t>24 de Agosto - Bolhão</t>
  </si>
  <si>
    <t>Heroismo</t>
  </si>
  <si>
    <t>Heroismo - 24 de Agosto</t>
  </si>
  <si>
    <t>Campanhã</t>
  </si>
  <si>
    <t>Campanhã - Heroismo</t>
  </si>
  <si>
    <t>Estádio do Dragão</t>
  </si>
  <si>
    <t>Estádio do Dragão - Campanhã</t>
  </si>
  <si>
    <t>Contumil</t>
  </si>
  <si>
    <t>Contumil - Estádio do Dragão</t>
  </si>
  <si>
    <t>Nasoni</t>
  </si>
  <si>
    <t>Nasoni - Contumil</t>
  </si>
  <si>
    <t>Nau Vitória</t>
  </si>
  <si>
    <t>Nau Vitória - Nasoni</t>
  </si>
  <si>
    <t>Levada</t>
  </si>
  <si>
    <t>Levada - Nau Vitória</t>
  </si>
  <si>
    <t>Rio Tinto</t>
  </si>
  <si>
    <t>Rio Tinto - Levada</t>
  </si>
  <si>
    <t>Campainha</t>
  </si>
  <si>
    <t>Campainha - Rio Tinto</t>
  </si>
  <si>
    <t>Baguim</t>
  </si>
  <si>
    <t>Baguim - Campainha</t>
  </si>
  <si>
    <t>Carreira</t>
  </si>
  <si>
    <t>Carreira - Baguim</t>
  </si>
  <si>
    <t>Venda Nova</t>
  </si>
  <si>
    <t>Venda Nova - Carreira</t>
  </si>
  <si>
    <t>Fânzeres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</si>
  <si>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</si>
  <si>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</si>
  <si>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</si>
  <si>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</si>
  <si>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</si>
  <si>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</si>
  <si>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Campanhã - Forum Maia</t>
  </si>
  <si>
    <t>Estádio do Dragão - Sr Matosinhos</t>
  </si>
  <si>
    <t>Fânzeres - Senhora da Hora</t>
  </si>
  <si>
    <t>Média</t>
  </si>
  <si>
    <t>Tempo Viagem + Paragens (sem estações términus)</t>
  </si>
  <si>
    <t>Tempos de Percurso e Paragem - Eurotram</t>
  </si>
  <si>
    <t>* serviço omnibus e expresso</t>
  </si>
  <si>
    <t>Campanhã - ISMAI</t>
  </si>
  <si>
    <t>Trindade - Póvoa de Varzim*</t>
  </si>
  <si>
    <t>Estádio do Dragão - Póvoa de Varzim*</t>
  </si>
  <si>
    <t>Tempos de Percurso e Paragem - Tram Train</t>
  </si>
  <si>
    <t>Media Mensal de validações assinatura (apenas o tipo de assinatura mais representativa)</t>
  </si>
  <si>
    <t>% ac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</si>
  <si>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</si>
  <si>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</si>
  <si>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</si>
  <si>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</si>
  <si>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</si>
  <si>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</si>
  <si>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</si>
  <si>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Receita</t>
  </si>
  <si>
    <t>escola.tp</t>
  </si>
  <si>
    <t>Sociais</t>
  </si>
  <si>
    <t>Assinatura</t>
  </si>
  <si>
    <t>Multiviagem</t>
  </si>
  <si>
    <t>Z6</t>
  </si>
  <si>
    <t>Z5</t>
  </si>
  <si>
    <t>Z4</t>
  </si>
  <si>
    <t>Z3</t>
  </si>
  <si>
    <t>Z2</t>
  </si>
  <si>
    <t>Alternativos</t>
  </si>
  <si>
    <t>Validações ALTERNATIVOS</t>
  </si>
  <si>
    <t>escola.tp e superior.tp</t>
  </si>
  <si>
    <t>Andante</t>
  </si>
  <si>
    <t>Validações ANDANTE %</t>
  </si>
  <si>
    <t>Validações 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</si>
  <si>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</si>
  <si>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</si>
  <si>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</si>
  <si>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</si>
  <si>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</si>
  <si>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</si>
  <si>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</si>
  <si>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</si>
  <si>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</si>
  <si>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</si>
  <si>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</si>
  <si>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</si>
  <si>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</si>
  <si>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</si>
  <si>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</si>
  <si>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</si>
  <si>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</si>
  <si>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Indicadores de Procura - Mensal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</si>
</sst>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  <numFmt numFmtId="171" formatCode="0.000000"/>
    <numFmt numFmtId="172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b/>
      <sz val="8"/>
      <color indexed="62"/>
      <name val="FF Din"/>
    </font>
    <font>
      <sz val="16"/>
      <color indexed="18"/>
      <name val="FF Din Bold"/>
    </font>
    <font>
      <b/>
      <sz val="9"/>
      <color indexed="9"/>
      <name val="FF Din"/>
    </font>
    <font>
      <sz val="9"/>
      <color indexed="10"/>
      <name val="FF Din"/>
    </font>
    <font>
      <sz val="10"/>
      <color theme="0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10"/>
      <name val="Arial"/>
      <family val="2"/>
    </font>
    <font>
      <sz val="10"/>
      <color indexed="18"/>
      <name val="Arial"/>
      <family val="2"/>
    </font>
    <font>
      <sz val="10"/>
      <color indexed="62"/>
      <name val="FF Din"/>
    </font>
    <font>
      <b/>
      <sz val="10"/>
      <color indexed="62"/>
      <name val="FF Din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0" fontId="3" fillId="0" borderId="0" xfId="0" applyNumberFormat="1" applyFont="1"/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4" fontId="8" fillId="0" borderId="2" xfId="2" applyNumberFormat="1" applyFont="1" applyBorder="1"/>
    <xf numFmtId="4" fontId="8" fillId="0" borderId="2" xfId="2" applyNumberFormat="1" applyFont="1" applyFill="1" applyBorder="1"/>
    <xf numFmtId="164" fontId="8" fillId="0" borderId="2" xfId="2" applyNumberFormat="1" applyFont="1" applyBorder="1" applyAlignment="1">
      <alignment horizontal="right"/>
    </xf>
    <xf numFmtId="0" fontId="1" fillId="0" borderId="0" xfId="3"/>
    <xf numFmtId="0" fontId="14" fillId="0" borderId="0" xfId="3" applyFont="1"/>
    <xf numFmtId="0" fontId="1" fillId="0" borderId="7" xfId="3" applyBorder="1"/>
    <xf numFmtId="0" fontId="14" fillId="0" borderId="7" xfId="3" applyFont="1" applyBorder="1"/>
    <xf numFmtId="0" fontId="1" fillId="0" borderId="0" xfId="3" applyFill="1"/>
    <xf numFmtId="164" fontId="8" fillId="0" borderId="6" xfId="2" applyNumberFormat="1" applyFont="1" applyFill="1" applyBorder="1"/>
    <xf numFmtId="0" fontId="7" fillId="0" borderId="6" xfId="3" applyFont="1" applyBorder="1" applyAlignment="1">
      <alignment horizontal="right"/>
    </xf>
    <xf numFmtId="0" fontId="7" fillId="0" borderId="0" xfId="3" applyFont="1" applyBorder="1" applyAlignment="1">
      <alignment horizontal="right"/>
    </xf>
    <xf numFmtId="0" fontId="15" fillId="3" borderId="1" xfId="3" applyFont="1" applyFill="1" applyBorder="1" applyAlignment="1">
      <alignment horizontal="right"/>
    </xf>
    <xf numFmtId="0" fontId="9" fillId="3" borderId="1" xfId="3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Continuous"/>
    </xf>
    <xf numFmtId="0" fontId="6" fillId="7" borderId="6" xfId="3" applyFont="1" applyFill="1" applyBorder="1" applyAlignment="1">
      <alignment horizontal="right"/>
    </xf>
    <xf numFmtId="0" fontId="6" fillId="7" borderId="6" xfId="3" applyFont="1" applyFill="1" applyBorder="1" applyAlignment="1">
      <alignment horizontal="centerContinuous"/>
    </xf>
    <xf numFmtId="10" fontId="1" fillId="0" borderId="7" xfId="3" applyNumberFormat="1" applyBorder="1"/>
    <xf numFmtId="10" fontId="1" fillId="0" borderId="0" xfId="3" applyNumberFormat="1"/>
    <xf numFmtId="169" fontId="1" fillId="0" borderId="0" xfId="2" applyNumberFormat="1"/>
    <xf numFmtId="10" fontId="0" fillId="0" borderId="0" xfId="2" applyNumberFormat="1" applyFont="1"/>
    <xf numFmtId="10" fontId="8" fillId="0" borderId="6" xfId="2" applyNumberFormat="1" applyFont="1" applyBorder="1" applyAlignment="1">
      <alignment horizontal="center"/>
    </xf>
    <xf numFmtId="10" fontId="8" fillId="0" borderId="6" xfId="2" applyNumberFormat="1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0" fontId="7" fillId="0" borderId="6" xfId="3" applyFont="1" applyFill="1" applyBorder="1" applyAlignment="1">
      <alignment horizontal="right"/>
    </xf>
    <xf numFmtId="0" fontId="9" fillId="3" borderId="1" xfId="3" applyFont="1" applyFill="1" applyBorder="1" applyAlignment="1">
      <alignment horizontal="center"/>
    </xf>
    <xf numFmtId="0" fontId="16" fillId="3" borderId="1" xfId="3" applyFont="1" applyFill="1" applyBorder="1" applyAlignment="1">
      <alignment horizontal="right"/>
    </xf>
    <xf numFmtId="0" fontId="1" fillId="0" borderId="0" xfId="3" applyBorder="1"/>
    <xf numFmtId="3" fontId="1" fillId="0" borderId="0" xfId="3" applyNumberFormat="1" applyBorder="1"/>
    <xf numFmtId="0" fontId="1" fillId="0" borderId="0" xfId="3" applyBorder="1" applyAlignment="1">
      <alignment horizontal="center" vertical="center"/>
    </xf>
    <xf numFmtId="0" fontId="1" fillId="0" borderId="0" xfId="3" applyBorder="1" applyAlignment="1">
      <alignment horizontal="center" vertical="center" wrapText="1"/>
    </xf>
    <xf numFmtId="0" fontId="1" fillId="0" borderId="0" xfId="3" applyFill="1" applyBorder="1" applyAlignment="1">
      <alignment horizontal="left"/>
    </xf>
    <xf numFmtId="0" fontId="3" fillId="0" borderId="0" xfId="3" applyFont="1"/>
    <xf numFmtId="0" fontId="4" fillId="5" borderId="0" xfId="1" applyFont="1" applyFill="1" applyBorder="1" applyAlignment="1">
      <alignment horizontal="right"/>
    </xf>
    <xf numFmtId="0" fontId="11" fillId="0" borderId="0" xfId="3" applyFont="1"/>
    <xf numFmtId="0" fontId="1" fillId="0" borderId="0" xfId="3" applyFill="1" applyBorder="1"/>
    <xf numFmtId="0" fontId="12" fillId="0" borderId="0" xfId="3" applyFont="1" applyFill="1" applyBorder="1"/>
    <xf numFmtId="0" fontId="17" fillId="0" borderId="0" xfId="3" applyFont="1" applyFill="1" applyBorder="1" applyAlignment="1">
      <alignment vertical="center"/>
    </xf>
    <xf numFmtId="0" fontId="14" fillId="0" borderId="0" xfId="3" applyFont="1" applyFill="1" applyBorder="1"/>
    <xf numFmtId="0" fontId="3" fillId="0" borderId="0" xfId="3" applyFont="1" applyBorder="1"/>
    <xf numFmtId="10" fontId="3" fillId="0" borderId="0" xfId="3" applyNumberFormat="1" applyFont="1"/>
    <xf numFmtId="10" fontId="10" fillId="0" borderId="0" xfId="2" applyNumberFormat="1" applyFont="1" applyBorder="1"/>
    <xf numFmtId="10" fontId="18" fillId="7" borderId="6" xfId="3" applyNumberFormat="1" applyFont="1" applyFill="1" applyBorder="1" applyAlignment="1">
      <alignment horizontal="right"/>
    </xf>
    <xf numFmtId="0" fontId="3" fillId="2" borderId="0" xfId="3" applyFont="1" applyFill="1"/>
    <xf numFmtId="10" fontId="3" fillId="2" borderId="0" xfId="3" applyNumberFormat="1" applyFont="1" applyFill="1"/>
    <xf numFmtId="10" fontId="10" fillId="0" borderId="6" xfId="2" applyNumberFormat="1" applyFont="1" applyBorder="1"/>
    <xf numFmtId="0" fontId="6" fillId="7" borderId="6" xfId="3" applyFont="1" applyFill="1" applyBorder="1" applyAlignment="1">
      <alignment horizontal="left"/>
    </xf>
    <xf numFmtId="0" fontId="10" fillId="0" borderId="0" xfId="2" applyNumberFormat="1" applyFont="1" applyBorder="1" applyAlignment="1">
      <alignment horizontal="center"/>
    </xf>
    <xf numFmtId="0" fontId="8" fillId="0" borderId="0" xfId="3" applyFont="1" applyBorder="1" applyAlignment="1">
      <alignment horizontal="right"/>
    </xf>
    <xf numFmtId="0" fontId="19" fillId="0" borderId="0" xfId="3" applyFont="1" applyBorder="1" applyAlignment="1"/>
    <xf numFmtId="0" fontId="8" fillId="0" borderId="0" xfId="3" applyFont="1" applyBorder="1" applyAlignment="1"/>
    <xf numFmtId="10" fontId="10" fillId="0" borderId="6" xfId="2" applyNumberFormat="1" applyFont="1" applyFill="1" applyBorder="1"/>
    <xf numFmtId="0" fontId="10" fillId="0" borderId="6" xfId="2" applyNumberFormat="1" applyFont="1" applyFill="1" applyBorder="1" applyAlignment="1">
      <alignment horizontal="center"/>
    </xf>
    <xf numFmtId="0" fontId="8" fillId="0" borderId="6" xfId="3" applyFont="1" applyFill="1" applyBorder="1" applyAlignment="1">
      <alignment horizontal="right"/>
    </xf>
    <xf numFmtId="0" fontId="19" fillId="0" borderId="6" xfId="3" applyFont="1" applyFill="1" applyBorder="1" applyAlignment="1"/>
    <xf numFmtId="0" fontId="3" fillId="0" borderId="0" xfId="3" applyFont="1" applyFill="1"/>
    <xf numFmtId="0" fontId="8" fillId="0" borderId="6" xfId="3" applyFont="1" applyFill="1" applyBorder="1" applyAlignment="1"/>
    <xf numFmtId="0" fontId="8" fillId="0" borderId="6" xfId="3" applyFont="1" applyBorder="1" applyAlignment="1"/>
    <xf numFmtId="0" fontId="20" fillId="0" borderId="0" xfId="3" applyFont="1"/>
    <xf numFmtId="10" fontId="10" fillId="2" borderId="6" xfId="2" applyNumberFormat="1" applyFont="1" applyFill="1" applyBorder="1"/>
    <xf numFmtId="0" fontId="10" fillId="2" borderId="6" xfId="2" applyNumberFormat="1" applyFont="1" applyFill="1" applyBorder="1" applyAlignment="1">
      <alignment horizontal="center"/>
    </xf>
    <xf numFmtId="0" fontId="8" fillId="2" borderId="6" xfId="3" applyFont="1" applyFill="1" applyBorder="1" applyAlignment="1">
      <alignment horizontal="right"/>
    </xf>
    <xf numFmtId="0" fontId="19" fillId="2" borderId="6" xfId="3" applyFont="1" applyFill="1" applyBorder="1" applyAlignment="1"/>
    <xf numFmtId="0" fontId="9" fillId="3" borderId="0" xfId="3" applyFont="1" applyFill="1" applyBorder="1" applyAlignment="1">
      <alignment horizontal="center"/>
    </xf>
    <xf numFmtId="0" fontId="9" fillId="3" borderId="6" xfId="3" applyFont="1" applyFill="1" applyBorder="1" applyAlignment="1">
      <alignment horizontal="center"/>
    </xf>
    <xf numFmtId="0" fontId="3" fillId="0" borderId="7" xfId="3" applyFont="1" applyBorder="1"/>
    <xf numFmtId="2" fontId="1" fillId="0" borderId="0" xfId="3" applyNumberFormat="1"/>
    <xf numFmtId="164" fontId="21" fillId="0" borderId="6" xfId="2" applyNumberFormat="1" applyFont="1" applyBorder="1"/>
    <xf numFmtId="165" fontId="22" fillId="0" borderId="6" xfId="2" applyNumberFormat="1" applyFont="1" applyFill="1" applyBorder="1"/>
    <xf numFmtId="2" fontId="8" fillId="0" borderId="6" xfId="2" applyNumberFormat="1" applyFont="1" applyBorder="1"/>
    <xf numFmtId="3" fontId="7" fillId="0" borderId="6" xfId="3" applyNumberFormat="1" applyFont="1" applyBorder="1" applyAlignment="1">
      <alignment horizontal="center"/>
    </xf>
    <xf numFmtId="0" fontId="21" fillId="3" borderId="1" xfId="3" applyFont="1" applyFill="1" applyBorder="1" applyAlignment="1">
      <alignment horizontal="center"/>
    </xf>
    <xf numFmtId="0" fontId="22" fillId="3" borderId="1" xfId="3" applyFont="1" applyFill="1" applyBorder="1" applyAlignment="1">
      <alignment horizontal="center"/>
    </xf>
    <xf numFmtId="2" fontId="9" fillId="3" borderId="1" xfId="3" applyNumberFormat="1" applyFont="1" applyFill="1" applyBorder="1" applyAlignment="1">
      <alignment horizontal="right"/>
    </xf>
    <xf numFmtId="3" fontId="23" fillId="3" borderId="1" xfId="3" applyNumberFormat="1" applyFont="1" applyFill="1" applyBorder="1" applyAlignment="1">
      <alignment horizontal="right"/>
    </xf>
    <xf numFmtId="0" fontId="16" fillId="3" borderId="1" xfId="3" applyFont="1" applyFill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0" fontId="1" fillId="6" borderId="0" xfId="3" applyFill="1"/>
    <xf numFmtId="0" fontId="9" fillId="3" borderId="12" xfId="3" applyFont="1" applyFill="1" applyBorder="1" applyAlignment="1">
      <alignment horizontal="right"/>
    </xf>
    <xf numFmtId="0" fontId="23" fillId="3" borderId="1" xfId="3" applyFont="1" applyFill="1" applyBorder="1" applyAlignment="1">
      <alignment horizontal="right"/>
    </xf>
    <xf numFmtId="0" fontId="18" fillId="8" borderId="6" xfId="3" applyFont="1" applyFill="1" applyBorder="1" applyAlignment="1"/>
    <xf numFmtId="0" fontId="18" fillId="8" borderId="6" xfId="3" applyFont="1" applyFill="1" applyBorder="1" applyAlignment="1">
      <alignment horizontal="left"/>
    </xf>
    <xf numFmtId="3" fontId="1" fillId="0" borderId="0" xfId="3" applyNumberFormat="1"/>
    <xf numFmtId="165" fontId="22" fillId="0" borderId="6" xfId="2" applyNumberFormat="1" applyFont="1" applyBorder="1"/>
    <xf numFmtId="2" fontId="8" fillId="0" borderId="6" xfId="2" applyNumberFormat="1" applyFont="1" applyFill="1" applyBorder="1"/>
    <xf numFmtId="3" fontId="7" fillId="0" borderId="6" xfId="3" applyNumberFormat="1" applyFont="1" applyFill="1" applyBorder="1" applyAlignment="1">
      <alignment horizontal="center"/>
    </xf>
    <xf numFmtId="0" fontId="7" fillId="0" borderId="6" xfId="3" applyFont="1" applyFill="1" applyBorder="1" applyAlignment="1"/>
    <xf numFmtId="0" fontId="7" fillId="0" borderId="6" xfId="3" applyFont="1" applyFill="1" applyBorder="1" applyAlignment="1">
      <alignment horizontal="left"/>
    </xf>
    <xf numFmtId="0" fontId="1" fillId="0" borderId="0" xfId="3" applyFont="1"/>
    <xf numFmtId="165" fontId="1" fillId="0" borderId="0" xfId="3" applyNumberFormat="1"/>
    <xf numFmtId="165" fontId="22" fillId="0" borderId="0" xfId="2" applyNumberFormat="1" applyFont="1" applyBorder="1"/>
    <xf numFmtId="2" fontId="8" fillId="0" borderId="0" xfId="2" applyNumberFormat="1" applyFont="1" applyBorder="1"/>
    <xf numFmtId="164" fontId="21" fillId="0" borderId="0" xfId="2" applyNumberFormat="1" applyFont="1" applyBorder="1"/>
    <xf numFmtId="2" fontId="8" fillId="0" borderId="0" xfId="2" applyNumberFormat="1" applyFont="1" applyFill="1" applyBorder="1"/>
    <xf numFmtId="3" fontId="7" fillId="0" borderId="0" xfId="3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left"/>
    </xf>
    <xf numFmtId="0" fontId="24" fillId="0" borderId="0" xfId="3" applyFont="1"/>
    <xf numFmtId="0" fontId="24" fillId="9" borderId="0" xfId="3" applyFont="1" applyFill="1"/>
    <xf numFmtId="170" fontId="25" fillId="9" borderId="0" xfId="3" quotePrefix="1" applyNumberFormat="1" applyFont="1" applyFill="1" applyAlignment="1">
      <alignment vertical="center"/>
    </xf>
    <xf numFmtId="2" fontId="24" fillId="0" borderId="0" xfId="3" applyNumberFormat="1" applyFont="1" applyBorder="1" applyAlignment="1">
      <alignment vertical="center"/>
    </xf>
    <xf numFmtId="0" fontId="24" fillId="0" borderId="0" xfId="3" applyFont="1" applyBorder="1" applyAlignment="1">
      <alignment horizontal="centerContinuous" vertical="distributed"/>
    </xf>
    <xf numFmtId="2" fontId="24" fillId="2" borderId="14" xfId="3" applyNumberFormat="1" applyFont="1" applyFill="1" applyBorder="1" applyAlignment="1">
      <alignment vertical="center"/>
    </xf>
    <xf numFmtId="0" fontId="24" fillId="0" borderId="15" xfId="3" applyFont="1" applyFill="1" applyBorder="1" applyAlignment="1">
      <alignment horizontal="centerContinuous" vertical="distributed"/>
    </xf>
    <xf numFmtId="0" fontId="24" fillId="0" borderId="16" xfId="3" applyFont="1" applyFill="1" applyBorder="1" applyAlignment="1">
      <alignment horizontal="centerContinuous" vertical="distributed"/>
    </xf>
    <xf numFmtId="0" fontId="24" fillId="0" borderId="0" xfId="3" applyFont="1" applyFill="1" applyBorder="1"/>
    <xf numFmtId="0" fontId="24" fillId="0" borderId="0" xfId="3" applyFont="1" applyFill="1" applyBorder="1" applyAlignment="1">
      <alignment horizontal="centerContinuous" vertical="distributed"/>
    </xf>
    <xf numFmtId="10" fontId="24" fillId="0" borderId="17" xfId="2" applyNumberFormat="1" applyFont="1" applyFill="1" applyBorder="1" applyAlignment="1">
      <alignment horizontal="center"/>
    </xf>
    <xf numFmtId="3" fontId="24" fillId="0" borderId="18" xfId="2" applyNumberFormat="1" applyFont="1" applyFill="1" applyBorder="1" applyAlignment="1">
      <alignment horizontal="center"/>
    </xf>
    <xf numFmtId="10" fontId="24" fillId="0" borderId="19" xfId="2" applyNumberFormat="1" applyFont="1" applyFill="1" applyBorder="1" applyAlignment="1">
      <alignment horizontal="center"/>
    </xf>
    <xf numFmtId="3" fontId="24" fillId="0" borderId="20" xfId="2" applyNumberFormat="1" applyFont="1" applyFill="1" applyBorder="1" applyAlignment="1">
      <alignment horizontal="center"/>
    </xf>
    <xf numFmtId="10" fontId="24" fillId="0" borderId="21" xfId="2" applyNumberFormat="1" applyFont="1" applyFill="1" applyBorder="1" applyAlignment="1">
      <alignment horizontal="center"/>
    </xf>
    <xf numFmtId="3" fontId="24" fillId="0" borderId="22" xfId="2" applyNumberFormat="1" applyFont="1" applyFill="1" applyBorder="1" applyAlignment="1">
      <alignment horizontal="center"/>
    </xf>
    <xf numFmtId="10" fontId="24" fillId="0" borderId="23" xfId="2" applyNumberFormat="1" applyFont="1" applyFill="1" applyBorder="1" applyAlignment="1">
      <alignment horizontal="center"/>
    </xf>
    <xf numFmtId="3" fontId="24" fillId="0" borderId="24" xfId="2" applyNumberFormat="1" applyFont="1" applyFill="1" applyBorder="1" applyAlignment="1">
      <alignment horizontal="center"/>
    </xf>
    <xf numFmtId="0" fontId="24" fillId="0" borderId="0" xfId="3" applyFont="1" applyBorder="1" applyAlignment="1">
      <alignment horizontal="center"/>
    </xf>
    <xf numFmtId="0" fontId="24" fillId="0" borderId="0" xfId="3" applyFont="1" applyBorder="1"/>
    <xf numFmtId="9" fontId="24" fillId="0" borderId="25" xfId="2" applyFont="1" applyFill="1" applyBorder="1" applyAlignment="1">
      <alignment horizontal="center"/>
    </xf>
    <xf numFmtId="9" fontId="24" fillId="0" borderId="26" xfId="2" applyFont="1" applyFill="1" applyBorder="1" applyAlignment="1"/>
    <xf numFmtId="9" fontId="24" fillId="0" borderId="27" xfId="2" applyFont="1" applyFill="1" applyBorder="1" applyAlignment="1">
      <alignment horizontal="center"/>
    </xf>
    <xf numFmtId="9" fontId="24" fillId="0" borderId="28" xfId="2" applyFont="1" applyFill="1" applyBorder="1" applyAlignment="1"/>
    <xf numFmtId="0" fontId="24" fillId="0" borderId="0" xfId="3" applyFont="1" applyFill="1" applyBorder="1" applyAlignment="1">
      <alignment horizontal="center"/>
    </xf>
    <xf numFmtId="3" fontId="24" fillId="0" borderId="0" xfId="3" applyNumberFormat="1" applyFont="1" applyBorder="1" applyAlignment="1">
      <alignment horizontal="center"/>
    </xf>
    <xf numFmtId="3" fontId="24" fillId="0" borderId="29" xfId="3" applyNumberFormat="1" applyFont="1" applyFill="1" applyBorder="1"/>
    <xf numFmtId="3" fontId="24" fillId="0" borderId="30" xfId="3" applyNumberFormat="1" applyFont="1" applyFill="1" applyBorder="1"/>
    <xf numFmtId="166" fontId="24" fillId="0" borderId="29" xfId="3" applyNumberFormat="1" applyFont="1" applyFill="1" applyBorder="1" applyAlignment="1"/>
    <xf numFmtId="166" fontId="24" fillId="0" borderId="30" xfId="3" applyNumberFormat="1" applyFont="1" applyFill="1" applyBorder="1" applyAlignment="1"/>
    <xf numFmtId="3" fontId="24" fillId="0" borderId="29" xfId="3" applyNumberFormat="1" applyFont="1" applyBorder="1"/>
    <xf numFmtId="0" fontId="24" fillId="0" borderId="31" xfId="3" applyFont="1" applyBorder="1"/>
    <xf numFmtId="3" fontId="24" fillId="0" borderId="32" xfId="3" applyNumberFormat="1" applyFont="1" applyFill="1" applyBorder="1"/>
    <xf numFmtId="3" fontId="24" fillId="0" borderId="33" xfId="3" applyNumberFormat="1" applyFont="1" applyFill="1" applyBorder="1"/>
    <xf numFmtId="166" fontId="24" fillId="0" borderId="32" xfId="3" applyNumberFormat="1" applyFont="1" applyFill="1" applyBorder="1" applyAlignment="1"/>
    <xf numFmtId="166" fontId="24" fillId="0" borderId="33" xfId="3" applyNumberFormat="1" applyFont="1" applyFill="1" applyBorder="1" applyAlignment="1"/>
    <xf numFmtId="3" fontId="24" fillId="0" borderId="32" xfId="3" applyNumberFormat="1" applyFont="1" applyBorder="1"/>
    <xf numFmtId="0" fontId="24" fillId="0" borderId="34" xfId="3" applyFont="1" applyBorder="1"/>
    <xf numFmtId="0" fontId="24" fillId="0" borderId="35" xfId="3" applyFont="1" applyFill="1" applyBorder="1" applyAlignment="1">
      <alignment horizontal="right"/>
    </xf>
    <xf numFmtId="0" fontId="24" fillId="0" borderId="36" xfId="3" applyFont="1" applyFill="1" applyBorder="1" applyAlignment="1">
      <alignment horizontal="right"/>
    </xf>
    <xf numFmtId="0" fontId="24" fillId="0" borderId="35" xfId="3" applyFont="1" applyBorder="1" applyAlignment="1">
      <alignment horizontal="right"/>
    </xf>
    <xf numFmtId="0" fontId="24" fillId="0" borderId="36" xfId="3" applyFont="1" applyBorder="1" applyAlignment="1">
      <alignment horizontal="right"/>
    </xf>
    <xf numFmtId="0" fontId="24" fillId="0" borderId="35" xfId="3" applyFont="1" applyBorder="1" applyAlignment="1">
      <alignment horizontal="center"/>
    </xf>
    <xf numFmtId="0" fontId="24" fillId="0" borderId="36" xfId="3" applyFont="1" applyBorder="1" applyAlignment="1">
      <alignment horizontal="center"/>
    </xf>
    <xf numFmtId="0" fontId="24" fillId="0" borderId="35" xfId="3" applyFont="1" applyBorder="1"/>
    <xf numFmtId="0" fontId="24" fillId="0" borderId="36" xfId="3" applyFont="1" applyBorder="1"/>
    <xf numFmtId="0" fontId="24" fillId="0" borderId="37" xfId="3" applyFont="1" applyBorder="1"/>
    <xf numFmtId="171" fontId="24" fillId="0" borderId="0" xfId="3" applyNumberFormat="1" applyFont="1" applyBorder="1"/>
    <xf numFmtId="3" fontId="24" fillId="0" borderId="0" xfId="3" applyNumberFormat="1" applyFont="1" applyBorder="1"/>
    <xf numFmtId="0" fontId="24" fillId="0" borderId="0" xfId="3" applyFont="1" applyFill="1"/>
    <xf numFmtId="0" fontId="26" fillId="9" borderId="0" xfId="3" applyFont="1" applyFill="1"/>
    <xf numFmtId="0" fontId="27" fillId="9" borderId="0" xfId="3" applyFont="1" applyFill="1" applyAlignment="1">
      <alignment vertical="center"/>
    </xf>
    <xf numFmtId="0" fontId="1" fillId="9" borderId="0" xfId="3" applyFill="1"/>
    <xf numFmtId="170" fontId="17" fillId="9" borderId="0" xfId="3" quotePrefix="1" applyNumberFormat="1" applyFont="1" applyFill="1" applyAlignment="1">
      <alignment vertical="center"/>
    </xf>
    <xf numFmtId="0" fontId="1" fillId="0" borderId="9" xfId="3" applyFill="1" applyBorder="1"/>
    <xf numFmtId="0" fontId="1" fillId="0" borderId="4" xfId="3" applyFill="1" applyBorder="1"/>
    <xf numFmtId="0" fontId="1" fillId="0" borderId="4" xfId="3" applyFill="1" applyBorder="1" applyAlignment="1">
      <alignment horizontal="center"/>
    </xf>
    <xf numFmtId="3" fontId="28" fillId="0" borderId="0" xfId="3" applyNumberFormat="1" applyFont="1"/>
    <xf numFmtId="3" fontId="13" fillId="0" borderId="11" xfId="3" applyNumberFormat="1" applyFont="1" applyFill="1" applyBorder="1"/>
    <xf numFmtId="0" fontId="13" fillId="0" borderId="11" xfId="3" applyFont="1" applyFill="1" applyBorder="1"/>
    <xf numFmtId="3" fontId="13" fillId="0" borderId="38" xfId="3" applyNumberFormat="1" applyFont="1" applyFill="1" applyBorder="1"/>
    <xf numFmtId="3" fontId="1" fillId="0" borderId="38" xfId="3" applyNumberFormat="1" applyFont="1" applyFill="1" applyBorder="1"/>
    <xf numFmtId="0" fontId="1" fillId="0" borderId="38" xfId="3" applyFont="1" applyFill="1" applyBorder="1"/>
    <xf numFmtId="3" fontId="13" fillId="0" borderId="4" xfId="3" applyNumberFormat="1" applyFont="1" applyFill="1" applyBorder="1"/>
    <xf numFmtId="3" fontId="1" fillId="0" borderId="4" xfId="3" applyNumberFormat="1" applyFont="1" applyFill="1" applyBorder="1"/>
    <xf numFmtId="0" fontId="13" fillId="0" borderId="4" xfId="3" applyFont="1" applyFill="1" applyBorder="1" applyAlignment="1">
      <alignment horizontal="center"/>
    </xf>
    <xf numFmtId="0" fontId="1" fillId="0" borderId="8" xfId="3" applyFill="1" applyBorder="1" applyAlignment="1">
      <alignment horizontal="center"/>
    </xf>
    <xf numFmtId="3" fontId="1" fillId="0" borderId="0" xfId="3" applyNumberFormat="1" applyFill="1"/>
    <xf numFmtId="9" fontId="0" fillId="0" borderId="0" xfId="2" applyFont="1" applyBorder="1"/>
    <xf numFmtId="164" fontId="13" fillId="0" borderId="11" xfId="2" applyNumberFormat="1" applyFont="1" applyFill="1" applyBorder="1"/>
    <xf numFmtId="164" fontId="13" fillId="0" borderId="39" xfId="2" applyNumberFormat="1" applyFont="1" applyFill="1" applyBorder="1"/>
    <xf numFmtId="164" fontId="1" fillId="0" borderId="39" xfId="2" applyNumberFormat="1" applyFont="1" applyFill="1" applyBorder="1"/>
    <xf numFmtId="0" fontId="1" fillId="0" borderId="39" xfId="3" applyFont="1" applyFill="1" applyBorder="1"/>
    <xf numFmtId="164" fontId="13" fillId="0" borderId="4" xfId="2" applyNumberFormat="1" applyFont="1" applyFill="1" applyBorder="1"/>
    <xf numFmtId="164" fontId="1" fillId="0" borderId="4" xfId="2" applyNumberFormat="1" applyFont="1" applyFill="1" applyBorder="1"/>
    <xf numFmtId="172" fontId="0" fillId="0" borderId="0" xfId="4" applyNumberFormat="1" applyFont="1" applyBorder="1"/>
    <xf numFmtId="0" fontId="29" fillId="9" borderId="0" xfId="3" applyFont="1" applyFill="1"/>
    <xf numFmtId="0" fontId="12" fillId="9" borderId="0" xfId="3" applyFont="1" applyFill="1"/>
    <xf numFmtId="0" fontId="1" fillId="9" borderId="0" xfId="3" applyFont="1" applyFill="1"/>
    <xf numFmtId="9" fontId="11" fillId="7" borderId="6" xfId="2" applyFont="1" applyFill="1" applyBorder="1"/>
    <xf numFmtId="3" fontId="6" fillId="7" borderId="6" xfId="3" applyNumberFormat="1" applyFont="1" applyFill="1" applyBorder="1"/>
    <xf numFmtId="3" fontId="8" fillId="0" borderId="6" xfId="3" applyNumberFormat="1" applyFont="1" applyBorder="1"/>
    <xf numFmtId="3" fontId="3" fillId="0" borderId="0" xfId="3" applyNumberFormat="1" applyFont="1"/>
    <xf numFmtId="164" fontId="30" fillId="3" borderId="6" xfId="3" applyNumberFormat="1" applyFont="1" applyFill="1" applyBorder="1" applyAlignment="1">
      <alignment horizontal="right"/>
    </xf>
    <xf numFmtId="3" fontId="30" fillId="3" borderId="6" xfId="3" applyNumberFormat="1" applyFont="1" applyFill="1" applyBorder="1" applyAlignment="1">
      <alignment horizontal="right"/>
    </xf>
    <xf numFmtId="0" fontId="31" fillId="3" borderId="6" xfId="3" applyFont="1" applyFill="1" applyBorder="1" applyAlignment="1">
      <alignment horizontal="right"/>
    </xf>
    <xf numFmtId="164" fontId="31" fillId="3" borderId="1" xfId="3" applyNumberFormat="1" applyFont="1" applyFill="1" applyBorder="1" applyAlignment="1">
      <alignment horizontal="right"/>
    </xf>
    <xf numFmtId="3" fontId="31" fillId="3" borderId="1" xfId="3" applyNumberFormat="1" applyFont="1" applyFill="1" applyBorder="1" applyAlignment="1">
      <alignment horizontal="right"/>
    </xf>
    <xf numFmtId="0" fontId="31" fillId="3" borderId="1" xfId="3" applyFont="1" applyFill="1" applyBorder="1" applyAlignment="1">
      <alignment horizontal="right"/>
    </xf>
    <xf numFmtId="3" fontId="1" fillId="0" borderId="7" xfId="3" applyNumberFormat="1" applyBorder="1"/>
    <xf numFmtId="3" fontId="8" fillId="0" borderId="0" xfId="3" applyNumberFormat="1" applyFont="1"/>
    <xf numFmtId="0" fontId="32" fillId="0" borderId="0" xfId="3" applyFont="1" applyFill="1"/>
    <xf numFmtId="0" fontId="1" fillId="10" borderId="10" xfId="3" applyFill="1" applyBorder="1" applyAlignment="1">
      <alignment horizontal="center"/>
    </xf>
    <xf numFmtId="0" fontId="1" fillId="10" borderId="4" xfId="3" applyFill="1" applyBorder="1" applyAlignment="1">
      <alignment horizontal="right"/>
    </xf>
    <xf numFmtId="0" fontId="6" fillId="7" borderId="1" xfId="3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8" fillId="8" borderId="13" xfId="3" applyFont="1" applyFill="1" applyBorder="1" applyAlignment="1">
      <alignment horizontal="center"/>
    </xf>
    <xf numFmtId="0" fontId="18" fillId="8" borderId="6" xfId="3" applyFont="1" applyFill="1" applyBorder="1" applyAlignment="1">
      <alignment horizontal="center"/>
    </xf>
    <xf numFmtId="0" fontId="24" fillId="0" borderId="7" xfId="3" applyFont="1" applyBorder="1" applyAlignment="1">
      <alignment horizontal="center"/>
    </xf>
    <xf numFmtId="0" fontId="24" fillId="0" borderId="0" xfId="3" applyFont="1" applyBorder="1" applyAlignment="1">
      <alignment horizontal="center"/>
    </xf>
    <xf numFmtId="0" fontId="24" fillId="0" borderId="7" xfId="3" applyFont="1" applyFill="1" applyBorder="1" applyAlignment="1">
      <alignment horizontal="center"/>
    </xf>
  </cellXfs>
  <cellStyles count="5">
    <cellStyle name="Normal" xfId="0" builtinId="0"/>
    <cellStyle name="Normal 2" xfId="3"/>
    <cellStyle name="Normal_Ponte" xfId="1"/>
    <cellStyle name="Percentagem" xfId="2" builtinId="5"/>
    <cellStyle name="Vírgula 2" xfId="4"/>
  </cellStyles>
  <dxfs count="0"/>
  <tableStyles count="0" defaultTableStyle="TableStyleMedium9" defaultPivotStyle="PivotStyleLight16"/>
  <colors>
    <mruColors>
      <color rgb="FF000099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567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  <c:pt idx="8">
                <c:v>507979.1289999999</c:v>
              </c:pt>
              <c:pt idx="9">
                <c:v>500543.73600000009</c:v>
              </c:pt>
              <c:pt idx="10">
                <c:v>475501.22300000006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554438.91513999982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238150784"/>
        <c:axId val="238152704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25.61269033132309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25.778514439328301</c:v>
              </c:pt>
              <c:pt idx="5">
                <c:v>25.978089385409017</c:v>
              </c:pt>
              <c:pt idx="6">
                <c:v>25.863442049207414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26.317374047552789</c:v>
              </c:pt>
              <c:pt idx="10">
                <c:v>26.603045138824029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spPr>
            <a:ln w="12700">
              <a:solidFill>
                <a:srgbClr val="000099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99"/>
              </a:solidFill>
              <a:ln>
                <a:solidFill>
                  <a:srgbClr val="000099"/>
                </a:solidFill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"/>
              <c:pt idx="0">
                <c:v>25.883816232368194</c:v>
              </c:pt>
            </c:numLit>
          </c:val>
          <c:smooth val="1"/>
        </c:ser>
        <c:marker val="1"/>
        <c:axId val="238154496"/>
        <c:axId val="238156032"/>
      </c:lineChart>
      <c:catAx>
        <c:axId val="238150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8152704"/>
        <c:crosses val="autoZero"/>
        <c:auto val="1"/>
        <c:lblAlgn val="ctr"/>
        <c:lblOffset val="100"/>
        <c:tickLblSkip val="1"/>
        <c:tickMarkSkip val="1"/>
      </c:catAx>
      <c:valAx>
        <c:axId val="238152704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238150784"/>
        <c:crosses val="autoZero"/>
        <c:crossBetween val="between"/>
      </c:valAx>
      <c:catAx>
        <c:axId val="238154496"/>
        <c:scaling>
          <c:orientation val="minMax"/>
        </c:scaling>
        <c:delete val="1"/>
        <c:axPos val="b"/>
        <c:tickLblPos val="none"/>
        <c:crossAx val="238156032"/>
        <c:crosses val="autoZero"/>
        <c:auto val="1"/>
        <c:lblAlgn val="ctr"/>
        <c:lblOffset val="100"/>
      </c:catAx>
      <c:valAx>
        <c:axId val="238156032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815449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8118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24171287.813849781</c:v>
              </c:pt>
            </c:numLit>
          </c:val>
        </c:ser>
        <c:gapWidth val="0"/>
        <c:overlap val="10"/>
        <c:axId val="234853120"/>
        <c:axId val="234855040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0.19508321111782256</c:v>
              </c:pt>
              <c:pt idx="9">
                <c:v>0.21427955388736811</c:v>
              </c:pt>
              <c:pt idx="10">
                <c:v>0.22122888353676462</c:v>
              </c:pt>
              <c:pt idx="11">
                <c:v>0.18111440397719133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square"/>
            <c:size val="5"/>
            <c:spPr>
              <a:solidFill>
                <a:srgbClr val="000099"/>
              </a:solidFill>
              <a:ln>
                <a:solidFill>
                  <a:srgbClr val="000099"/>
                </a:solidFill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"/>
              <c:pt idx="0">
                <c:v>0.1901244956793339</c:v>
              </c:pt>
            </c:numLit>
          </c:val>
          <c:smooth val="1"/>
        </c:ser>
        <c:marker val="1"/>
        <c:axId val="234873216"/>
        <c:axId val="234874752"/>
      </c:lineChart>
      <c:catAx>
        <c:axId val="234853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4855040"/>
        <c:crosses val="autoZero"/>
        <c:auto val="1"/>
        <c:lblAlgn val="ctr"/>
        <c:lblOffset val="100"/>
        <c:tickLblSkip val="1"/>
        <c:tickMarkSkip val="1"/>
      </c:catAx>
      <c:valAx>
        <c:axId val="23485504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34853120"/>
        <c:crosses val="autoZero"/>
        <c:crossBetween val="between"/>
        <c:majorUnit val="5000000"/>
      </c:valAx>
      <c:catAx>
        <c:axId val="234873216"/>
        <c:scaling>
          <c:orientation val="minMax"/>
        </c:scaling>
        <c:delete val="1"/>
        <c:axPos val="b"/>
        <c:tickLblPos val="none"/>
        <c:crossAx val="234874752"/>
        <c:crossesAt val="6.0000000000000032E-2"/>
        <c:auto val="1"/>
        <c:lblAlgn val="ctr"/>
        <c:lblOffset val="100"/>
      </c:catAx>
      <c:valAx>
        <c:axId val="234874752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34873216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0527"/>
          <c:y val="0.89024731664641465"/>
          <c:w val="0.50104931852072065"/>
          <c:h val="9.756140238568884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312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3391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554438.91513999994</c:v>
                </c:pt>
              </c:numCache>
            </c:numRef>
          </c:val>
        </c:ser>
        <c:gapWidth val="10"/>
        <c:overlap val="100"/>
        <c:axId val="147893248"/>
        <c:axId val="147895424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pPr>
              <a:solidFill>
                <a:srgbClr val="FF0000"/>
              </a:solidFill>
            </c:spPr>
          </c:marker>
          <c:val>
            <c:numRef>
              <c:f>'Detalhe Oferta'!$H$35</c:f>
              <c:numCache>
                <c:formatCode>#,##0.00</c:formatCode>
                <c:ptCount val="1"/>
                <c:pt idx="0">
                  <c:v>25.883816232368158</c:v>
                </c:pt>
              </c:numCache>
            </c:numRef>
          </c:val>
          <c:smooth val="1"/>
        </c:ser>
        <c:marker val="1"/>
        <c:axId val="147897728"/>
        <c:axId val="147907712"/>
      </c:lineChart>
      <c:catAx>
        <c:axId val="147893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7895424"/>
        <c:crosses val="autoZero"/>
        <c:auto val="1"/>
        <c:lblAlgn val="ctr"/>
        <c:lblOffset val="100"/>
        <c:tickLblSkip val="1"/>
        <c:tickMarkSkip val="1"/>
      </c:catAx>
      <c:valAx>
        <c:axId val="14789542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477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893248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47897728"/>
        <c:scaling>
          <c:orientation val="minMax"/>
        </c:scaling>
        <c:delete val="1"/>
        <c:axPos val="b"/>
        <c:tickLblPos val="none"/>
        <c:crossAx val="147907712"/>
        <c:crosses val="autoZero"/>
        <c:auto val="1"/>
        <c:lblAlgn val="ctr"/>
        <c:lblOffset val="100"/>
      </c:catAx>
      <c:valAx>
        <c:axId val="147907712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2664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7897728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7596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503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 formatCode="#,##0">
                <c:v>387179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 formatCode="#,##0">
                <c:v>451350</c:v>
              </c:pt>
            </c:numLit>
          </c:val>
        </c:ser>
        <c:gapWidth val="0"/>
        <c:axId val="148255104"/>
        <c:axId val="14825702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4.2328018823334901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5.2115852442671988</c:v>
              </c:pt>
            </c:numLit>
          </c:val>
          <c:smooth val="1"/>
        </c:ser>
        <c:marker val="1"/>
        <c:axId val="148271488"/>
        <c:axId val="148273024"/>
      </c:lineChart>
      <c:catAx>
        <c:axId val="148255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8257024"/>
        <c:crosses val="autoZero"/>
        <c:auto val="1"/>
        <c:lblAlgn val="ctr"/>
        <c:lblOffset val="100"/>
        <c:tickLblSkip val="1"/>
        <c:tickMarkSkip val="1"/>
      </c:catAx>
      <c:valAx>
        <c:axId val="148257024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686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8255104"/>
        <c:crosses val="autoZero"/>
        <c:crossBetween val="between"/>
      </c:valAx>
      <c:catAx>
        <c:axId val="148271488"/>
        <c:scaling>
          <c:orientation val="minMax"/>
        </c:scaling>
        <c:delete val="1"/>
        <c:axPos val="b"/>
        <c:tickLblPos val="none"/>
        <c:crossAx val="148273024"/>
        <c:crosses val="autoZero"/>
        <c:auto val="1"/>
        <c:lblAlgn val="ctr"/>
        <c:lblOffset val="100"/>
      </c:catAx>
      <c:valAx>
        <c:axId val="148273024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0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827148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325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 formatCode="#,##0">
                <c:v>92248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 formatCode="#,##0">
                <c:v>111196</c:v>
              </c:pt>
            </c:numLit>
          </c:val>
        </c:ser>
        <c:gapWidth val="0"/>
        <c:axId val="148440192"/>
        <c:axId val="14844211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33.463218714768907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57.886794489010384</c:v>
              </c:pt>
            </c:numLit>
          </c:val>
          <c:smooth val="1"/>
        </c:ser>
        <c:marker val="1"/>
        <c:axId val="148452480"/>
        <c:axId val="148454016"/>
      </c:lineChart>
      <c:catAx>
        <c:axId val="148440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8442112"/>
        <c:crosses val="autoZero"/>
        <c:auto val="1"/>
        <c:lblAlgn val="ctr"/>
        <c:lblOffset val="100"/>
        <c:tickLblSkip val="1"/>
        <c:tickMarkSkip val="1"/>
      </c:catAx>
      <c:valAx>
        <c:axId val="148442112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964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8440192"/>
        <c:crosses val="autoZero"/>
        <c:crossBetween val="between"/>
      </c:valAx>
      <c:catAx>
        <c:axId val="148452480"/>
        <c:scaling>
          <c:orientation val="minMax"/>
        </c:scaling>
        <c:delete val="1"/>
        <c:axPos val="b"/>
        <c:tickLblPos val="none"/>
        <c:crossAx val="148454016"/>
        <c:crosses val="autoZero"/>
        <c:auto val="1"/>
        <c:lblAlgn val="ctr"/>
        <c:lblOffset val="100"/>
      </c:catAx>
      <c:valAx>
        <c:axId val="148454016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6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845248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719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128</c:v>
              </c:pt>
              <c:pt idx="126">
                <c:v>129</c:v>
              </c:pt>
              <c:pt idx="127">
                <c:v>130</c:v>
              </c:pt>
              <c:pt idx="128">
                <c:v>131</c:v>
              </c:pt>
              <c:pt idx="129">
                <c:v>132</c:v>
              </c:pt>
              <c:pt idx="130">
                <c:v>133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140</c:v>
              </c:pt>
              <c:pt idx="138">
                <c:v>141</c:v>
              </c:pt>
              <c:pt idx="139">
                <c:v>142</c:v>
              </c:pt>
              <c:pt idx="140">
                <c:v>143</c:v>
              </c:pt>
              <c:pt idx="141">
                <c:v>144</c:v>
              </c:pt>
              <c:pt idx="142">
                <c:v>145</c:v>
              </c:pt>
              <c:pt idx="143">
                <c:v>146</c:v>
              </c:pt>
              <c:pt idx="144">
                <c:v>150</c:v>
              </c:pt>
              <c:pt idx="145">
                <c:v>151</c:v>
              </c:pt>
              <c:pt idx="146">
                <c:v>153</c:v>
              </c:pt>
              <c:pt idx="147">
                <c:v>156</c:v>
              </c:pt>
              <c:pt idx="148">
                <c:v>157</c:v>
              </c:pt>
              <c:pt idx="149">
                <c:v>158</c:v>
              </c:pt>
              <c:pt idx="150">
                <c:v>159</c:v>
              </c:pt>
              <c:pt idx="151">
                <c:v>160</c:v>
              </c:pt>
              <c:pt idx="152">
                <c:v>162</c:v>
              </c:pt>
              <c:pt idx="153">
                <c:v>163</c:v>
              </c:pt>
              <c:pt idx="154">
                <c:v>166</c:v>
              </c:pt>
              <c:pt idx="155">
                <c:v>168</c:v>
              </c:pt>
              <c:pt idx="156">
                <c:v>171</c:v>
              </c:pt>
              <c:pt idx="157">
                <c:v>178</c:v>
              </c:pt>
              <c:pt idx="158">
                <c:v>180</c:v>
              </c:pt>
              <c:pt idx="159">
                <c:v>181</c:v>
              </c:pt>
              <c:pt idx="160">
                <c:v>182</c:v>
              </c:pt>
              <c:pt idx="161">
                <c:v>188</c:v>
              </c:pt>
              <c:pt idx="162">
                <c:v>189</c:v>
              </c:pt>
              <c:pt idx="163">
                <c:v>194</c:v>
              </c:pt>
              <c:pt idx="164">
                <c:v>195</c:v>
              </c:pt>
              <c:pt idx="165">
                <c:v>199</c:v>
              </c:pt>
              <c:pt idx="166">
                <c:v>205</c:v>
              </c:pt>
              <c:pt idx="167">
                <c:v>217</c:v>
              </c:pt>
              <c:pt idx="168">
                <c:v>242</c:v>
              </c:pt>
              <c:pt idx="169">
                <c:v>252</c:v>
              </c:pt>
            </c:numLit>
          </c:cat>
          <c:val>
            <c:numLit>
              <c:formatCode>General</c:formatCode>
              <c:ptCount val="218"/>
              <c:pt idx="0">
                <c:v>0.23400059278174234</c:v>
              </c:pt>
              <c:pt idx="1">
                <c:v>0.49029205900458261</c:v>
              </c:pt>
              <c:pt idx="2">
                <c:v>0.5911401928820591</c:v>
              </c:pt>
              <c:pt idx="3">
                <c:v>0.69783178678096702</c:v>
              </c:pt>
              <c:pt idx="4">
                <c:v>0.74861494265976614</c:v>
              </c:pt>
              <c:pt idx="5">
                <c:v>0.79439593260527586</c:v>
              </c:pt>
              <c:pt idx="6">
                <c:v>0.82304553019766991</c:v>
              </c:pt>
              <c:pt idx="7">
                <c:v>0.85099974920772448</c:v>
              </c:pt>
              <c:pt idx="8">
                <c:v>0.86972709240555413</c:v>
              </c:pt>
              <c:pt idx="9">
                <c:v>0.88676272770798648</c:v>
              </c:pt>
              <c:pt idx="10">
                <c:v>0.89988828344087013</c:v>
              </c:pt>
              <c:pt idx="11">
                <c:v>0.91239369827409322</c:v>
              </c:pt>
              <c:pt idx="12">
                <c:v>0.92148149836985027</c:v>
              </c:pt>
              <c:pt idx="13">
                <c:v>0.92998335651261932</c:v>
              </c:pt>
              <c:pt idx="14">
                <c:v>0.93676842753243195</c:v>
              </c:pt>
              <c:pt idx="15">
                <c:v>0.9432092291557419</c:v>
              </c:pt>
              <c:pt idx="16">
                <c:v>0.94839834933084055</c:v>
              </c:pt>
              <c:pt idx="17">
                <c:v>0.95330703814322515</c:v>
              </c:pt>
              <c:pt idx="18">
                <c:v>0.95734935363990792</c:v>
              </c:pt>
              <c:pt idx="19">
                <c:v>0.96142358815348483</c:v>
              </c:pt>
              <c:pt idx="20">
                <c:v>0.96459953033446577</c:v>
              </c:pt>
              <c:pt idx="21">
                <c:v>0.96754975946740851</c:v>
              </c:pt>
              <c:pt idx="22">
                <c:v>0.97021043751852465</c:v>
              </c:pt>
              <c:pt idx="23">
                <c:v>0.97267276167894023</c:v>
              </c:pt>
              <c:pt idx="24">
                <c:v>0.97478397665351924</c:v>
              </c:pt>
              <c:pt idx="25">
                <c:v>0.97672647682451386</c:v>
              </c:pt>
              <c:pt idx="26">
                <c:v>0.97836118647545645</c:v>
              </c:pt>
              <c:pt idx="27">
                <c:v>0.9799662570392832</c:v>
              </c:pt>
              <c:pt idx="28">
                <c:v>0.98127721666172674</c:v>
              </c:pt>
              <c:pt idx="29">
                <c:v>0.98261325551173018</c:v>
              </c:pt>
              <c:pt idx="30">
                <c:v>0.98378513941770573</c:v>
              </c:pt>
              <c:pt idx="31">
                <c:v>0.98495930325345971</c:v>
              </c:pt>
              <c:pt idx="32">
                <c:v>0.98602859031941803</c:v>
              </c:pt>
              <c:pt idx="33">
                <c:v>0.98696336152846464</c:v>
              </c:pt>
              <c:pt idx="34">
                <c:v>0.98779097603793786</c:v>
              </c:pt>
              <c:pt idx="35">
                <c:v>0.98867102893230863</c:v>
              </c:pt>
              <c:pt idx="36">
                <c:v>0.98938920681242992</c:v>
              </c:pt>
              <c:pt idx="37">
                <c:v>0.99007090581610058</c:v>
              </c:pt>
              <c:pt idx="38">
                <c:v>0.99067508720731379</c:v>
              </c:pt>
              <c:pt idx="39">
                <c:v>0.99135222635142817</c:v>
              </c:pt>
              <c:pt idx="40">
                <c:v>0.99185153097284573</c:v>
              </c:pt>
              <c:pt idx="41">
                <c:v>0.99239187433027054</c:v>
              </c:pt>
              <c:pt idx="42">
                <c:v>0.99288433916235341</c:v>
              </c:pt>
              <c:pt idx="43">
                <c:v>0.99336768427532407</c:v>
              </c:pt>
              <c:pt idx="44">
                <c:v>0.9937917512140626</c:v>
              </c:pt>
              <c:pt idx="45">
                <c:v>0.99418389913590643</c:v>
              </c:pt>
              <c:pt idx="46">
                <c:v>0.99451676888351825</c:v>
              </c:pt>
              <c:pt idx="47">
                <c:v>0.99481771961423571</c:v>
              </c:pt>
              <c:pt idx="48">
                <c:v>0.99509815097694976</c:v>
              </c:pt>
              <c:pt idx="49">
                <c:v>0.99535350311210402</c:v>
              </c:pt>
              <c:pt idx="50">
                <c:v>0.99559289573881127</c:v>
              </c:pt>
              <c:pt idx="51">
                <c:v>0.99582544857618394</c:v>
              </c:pt>
              <c:pt idx="52">
                <c:v>0.9960511616242218</c:v>
              </c:pt>
              <c:pt idx="53">
                <c:v>0.99625407537447852</c:v>
              </c:pt>
              <c:pt idx="54">
                <c:v>0.99641823031850629</c:v>
              </c:pt>
              <c:pt idx="55">
                <c:v>0.99658922505186831</c:v>
              </c:pt>
              <c:pt idx="56">
                <c:v>0.99674426027678364</c:v>
              </c:pt>
              <c:pt idx="57">
                <c:v>0.9969334944483712</c:v>
              </c:pt>
              <c:pt idx="58">
                <c:v>0.99707713002439535</c:v>
              </c:pt>
              <c:pt idx="59">
                <c:v>0.99723444517908855</c:v>
              </c:pt>
              <c:pt idx="60">
                <c:v>0.99736212124666535</c:v>
              </c:pt>
              <c:pt idx="61">
                <c:v>0.99750347689291152</c:v>
              </c:pt>
              <c:pt idx="62">
                <c:v>0.99763115296048899</c:v>
              </c:pt>
              <c:pt idx="63">
                <c:v>0.99776794874717856</c:v>
              </c:pt>
              <c:pt idx="64">
                <c:v>0.99787054558719601</c:v>
              </c:pt>
              <c:pt idx="65">
                <c:v>0.99795262305920973</c:v>
              </c:pt>
              <c:pt idx="66">
                <c:v>0.99803242060144559</c:v>
              </c:pt>
              <c:pt idx="67">
                <c:v>0.99816693645835719</c:v>
              </c:pt>
              <c:pt idx="68">
                <c:v>0.99823077449214559</c:v>
              </c:pt>
              <c:pt idx="69">
                <c:v>0.99833337133216282</c:v>
              </c:pt>
              <c:pt idx="70">
                <c:v>0.99841544880417687</c:v>
              </c:pt>
              <c:pt idx="71">
                <c:v>0.99848612662729985</c:v>
              </c:pt>
              <c:pt idx="72">
                <c:v>0.99856364423975741</c:v>
              </c:pt>
              <c:pt idx="73">
                <c:v>0.99861608262465529</c:v>
              </c:pt>
              <c:pt idx="74">
                <c:v>0.99867992065844391</c:v>
              </c:pt>
              <c:pt idx="75">
                <c:v>0.99875059848156689</c:v>
              </c:pt>
              <c:pt idx="76">
                <c:v>0.99880075693668657</c:v>
              </c:pt>
              <c:pt idx="77">
                <c:v>0.99886687490025305</c:v>
              </c:pt>
              <c:pt idx="78">
                <c:v>0.998905633706482</c:v>
              </c:pt>
              <c:pt idx="79">
                <c:v>0.99894667244248891</c:v>
              </c:pt>
              <c:pt idx="80">
                <c:v>0.99898771117849572</c:v>
              </c:pt>
              <c:pt idx="81">
                <c:v>0.9990333097740588</c:v>
              </c:pt>
              <c:pt idx="82">
                <c:v>0.99908802808873498</c:v>
              </c:pt>
              <c:pt idx="83">
                <c:v>0.99914730626296711</c:v>
              </c:pt>
              <c:pt idx="84">
                <c:v>0.99919746471808679</c:v>
              </c:pt>
              <c:pt idx="85">
                <c:v>0.99922254394564647</c:v>
              </c:pt>
              <c:pt idx="86">
                <c:v>0.99925902282209722</c:v>
              </c:pt>
              <c:pt idx="87">
                <c:v>0.99927498233054435</c:v>
              </c:pt>
              <c:pt idx="88">
                <c:v>0.99929778162832583</c:v>
              </c:pt>
              <c:pt idx="89">
                <c:v>0.99933198057499839</c:v>
              </c:pt>
              <c:pt idx="90">
                <c:v>0.9993502200132236</c:v>
              </c:pt>
              <c:pt idx="91">
                <c:v>0.99937985910033977</c:v>
              </c:pt>
              <c:pt idx="92">
                <c:v>0.99939353867900871</c:v>
              </c:pt>
              <c:pt idx="93">
                <c:v>0.99941177811723381</c:v>
              </c:pt>
              <c:pt idx="94">
                <c:v>0.99942545769590307</c:v>
              </c:pt>
              <c:pt idx="95">
                <c:v>0.99946193657235349</c:v>
              </c:pt>
              <c:pt idx="96">
                <c:v>0.99946877636168807</c:v>
              </c:pt>
              <c:pt idx="97">
                <c:v>0.99950069537858244</c:v>
              </c:pt>
              <c:pt idx="98">
                <c:v>0.9995052552381386</c:v>
              </c:pt>
              <c:pt idx="99">
                <c:v>0.99952121474658573</c:v>
              </c:pt>
              <c:pt idx="100">
                <c:v>0.99953717425503275</c:v>
              </c:pt>
              <c:pt idx="101">
                <c:v>0.99955313376347998</c:v>
              </c:pt>
              <c:pt idx="102">
                <c:v>0.999569093271927</c:v>
              </c:pt>
              <c:pt idx="103">
                <c:v>0.99959417249948701</c:v>
              </c:pt>
              <c:pt idx="104">
                <c:v>0.99961241193771211</c:v>
              </c:pt>
              <c:pt idx="105">
                <c:v>0.99962381158660318</c:v>
              </c:pt>
              <c:pt idx="106">
                <c:v>0.99963521123549404</c:v>
              </c:pt>
              <c:pt idx="107">
                <c:v>0.99964661088438489</c:v>
              </c:pt>
              <c:pt idx="108">
                <c:v>0.99965573060349766</c:v>
              </c:pt>
              <c:pt idx="109">
                <c:v>0.9996625703928318</c:v>
              </c:pt>
              <c:pt idx="110">
                <c:v>0.99967852990127892</c:v>
              </c:pt>
              <c:pt idx="111">
                <c:v>0.99969676933950435</c:v>
              </c:pt>
              <c:pt idx="112">
                <c:v>0.99971272884795126</c:v>
              </c:pt>
              <c:pt idx="113">
                <c:v>0.99971728870750765</c:v>
              </c:pt>
              <c:pt idx="114">
                <c:v>0.99972868835639861</c:v>
              </c:pt>
              <c:pt idx="115">
                <c:v>0.99974236793506743</c:v>
              </c:pt>
              <c:pt idx="116">
                <c:v>0.99975148765418043</c:v>
              </c:pt>
              <c:pt idx="117">
                <c:v>0.99976060737329298</c:v>
              </c:pt>
              <c:pt idx="118">
                <c:v>0.99977656688173988</c:v>
              </c:pt>
              <c:pt idx="119">
                <c:v>0.99978340667107468</c:v>
              </c:pt>
              <c:pt idx="120">
                <c:v>0.99978568660085265</c:v>
              </c:pt>
              <c:pt idx="121">
                <c:v>0.99979708624974362</c:v>
              </c:pt>
              <c:pt idx="122">
                <c:v>0.99980620596885617</c:v>
              </c:pt>
              <c:pt idx="123">
                <c:v>0.99981760561774691</c:v>
              </c:pt>
              <c:pt idx="124">
                <c:v>0.99982672533685957</c:v>
              </c:pt>
              <c:pt idx="125">
                <c:v>0.99983356512619403</c:v>
              </c:pt>
              <c:pt idx="126">
                <c:v>0.99983812498575031</c:v>
              </c:pt>
              <c:pt idx="127">
                <c:v>0.99984268484530658</c:v>
              </c:pt>
              <c:pt idx="128">
                <c:v>0.99984724470486297</c:v>
              </c:pt>
              <c:pt idx="129">
                <c:v>0.99985408449419755</c:v>
              </c:pt>
              <c:pt idx="130">
                <c:v>0.9998609242835319</c:v>
              </c:pt>
              <c:pt idx="131">
                <c:v>0.99986776407286626</c:v>
              </c:pt>
              <c:pt idx="132">
                <c:v>0.99987232393242242</c:v>
              </c:pt>
              <c:pt idx="133">
                <c:v>0.999879163721757</c:v>
              </c:pt>
              <c:pt idx="134">
                <c:v>0.99988372358131339</c:v>
              </c:pt>
              <c:pt idx="135">
                <c:v>0.99988828344086966</c:v>
              </c:pt>
              <c:pt idx="136">
                <c:v>0.99989284330042594</c:v>
              </c:pt>
              <c:pt idx="137">
                <c:v>0.99989968308976052</c:v>
              </c:pt>
              <c:pt idx="138">
                <c:v>0.99990424294931668</c:v>
              </c:pt>
              <c:pt idx="139">
                <c:v>0.99991336266842934</c:v>
              </c:pt>
              <c:pt idx="140">
                <c:v>0.99991564259820764</c:v>
              </c:pt>
              <c:pt idx="141">
                <c:v>0.99992020245776381</c:v>
              </c:pt>
              <c:pt idx="142">
                <c:v>0.99992704224709839</c:v>
              </c:pt>
              <c:pt idx="143">
                <c:v>0.99992932217687669</c:v>
              </c:pt>
              <c:pt idx="144">
                <c:v>0.99993160210665466</c:v>
              </c:pt>
              <c:pt idx="145">
                <c:v>0.9999361619662106</c:v>
              </c:pt>
              <c:pt idx="146">
                <c:v>0.9999430017555454</c:v>
              </c:pt>
              <c:pt idx="147">
                <c:v>0.99994528168532371</c:v>
              </c:pt>
              <c:pt idx="148">
                <c:v>0.99994756161510179</c:v>
              </c:pt>
              <c:pt idx="149">
                <c:v>0.9999498415448802</c:v>
              </c:pt>
              <c:pt idx="150">
                <c:v>0.99995212147465806</c:v>
              </c:pt>
              <c:pt idx="151">
                <c:v>0.99995440140443648</c:v>
              </c:pt>
              <c:pt idx="152">
                <c:v>0.99995668133421456</c:v>
              </c:pt>
              <c:pt idx="153">
                <c:v>0.99996352112354892</c:v>
              </c:pt>
              <c:pt idx="154">
                <c:v>0.99996580105332722</c:v>
              </c:pt>
              <c:pt idx="155">
                <c:v>0.99996808098310541</c:v>
              </c:pt>
              <c:pt idx="156">
                <c:v>0.99997036091288349</c:v>
              </c:pt>
              <c:pt idx="157">
                <c:v>0.99997264084266158</c:v>
              </c:pt>
              <c:pt idx="158">
                <c:v>0.99997492077243988</c:v>
              </c:pt>
              <c:pt idx="159">
                <c:v>0.99997720070221807</c:v>
              </c:pt>
              <c:pt idx="160">
                <c:v>0.99997948063199649</c:v>
              </c:pt>
              <c:pt idx="161">
                <c:v>0.99998176056177468</c:v>
              </c:pt>
              <c:pt idx="162">
                <c:v>0.99998404049155276</c:v>
              </c:pt>
              <c:pt idx="163">
                <c:v>0.99998632042133073</c:v>
              </c:pt>
              <c:pt idx="164">
                <c:v>0.99998860035110915</c:v>
              </c:pt>
              <c:pt idx="165">
                <c:v>0.99999088028088745</c:v>
              </c:pt>
              <c:pt idx="166">
                <c:v>0.99999316021066542</c:v>
              </c:pt>
              <c:pt idx="167">
                <c:v>0.99999544014044373</c:v>
              </c:pt>
              <c:pt idx="168">
                <c:v>0.99999772007022181</c:v>
              </c:pt>
              <c:pt idx="169">
                <c:v>1</c:v>
              </c:pt>
              <c:pt idx="170">
                <c:v>1</c:v>
              </c:pt>
              <c:pt idx="171">
                <c:v>1</c:v>
              </c:pt>
              <c:pt idx="172">
                <c:v>1</c:v>
              </c:pt>
              <c:pt idx="173">
                <c:v>1</c:v>
              </c:pt>
              <c:pt idx="174">
                <c:v>1</c:v>
              </c:pt>
              <c:pt idx="175">
                <c:v>1</c:v>
              </c:pt>
              <c:pt idx="176">
                <c:v>1</c:v>
              </c:pt>
              <c:pt idx="177">
                <c:v>1</c:v>
              </c:pt>
              <c:pt idx="178">
                <c:v>1</c:v>
              </c:pt>
              <c:pt idx="179">
                <c:v>1</c:v>
              </c:pt>
              <c:pt idx="180">
                <c:v>1</c:v>
              </c:pt>
              <c:pt idx="181">
                <c:v>1</c:v>
              </c:pt>
              <c:pt idx="182">
                <c:v>1</c:v>
              </c:pt>
              <c:pt idx="183">
                <c:v>1</c:v>
              </c:pt>
              <c:pt idx="184">
                <c:v>1</c:v>
              </c:pt>
              <c:pt idx="185">
                <c:v>1</c:v>
              </c:pt>
              <c:pt idx="186">
                <c:v>1</c:v>
              </c:pt>
              <c:pt idx="187">
                <c:v>1</c:v>
              </c:pt>
              <c:pt idx="188">
                <c:v>1</c:v>
              </c:pt>
              <c:pt idx="189">
                <c:v>1</c:v>
              </c:pt>
              <c:pt idx="190">
                <c:v>1</c:v>
              </c:pt>
              <c:pt idx="191">
                <c:v>1</c:v>
              </c:pt>
              <c:pt idx="192">
                <c:v>1</c:v>
              </c:pt>
              <c:pt idx="193">
                <c:v>1</c:v>
              </c:pt>
              <c:pt idx="194">
                <c:v>1</c:v>
              </c:pt>
              <c:pt idx="195">
                <c:v>1</c:v>
              </c:pt>
              <c:pt idx="196">
                <c:v>1</c:v>
              </c:pt>
              <c:pt idx="197">
                <c:v>1</c:v>
              </c:pt>
              <c:pt idx="198">
                <c:v>1</c:v>
              </c:pt>
              <c:pt idx="199">
                <c:v>1</c:v>
              </c:pt>
              <c:pt idx="200">
                <c:v>1</c:v>
              </c:pt>
              <c:pt idx="201">
                <c:v>1</c:v>
              </c:pt>
              <c:pt idx="202">
                <c:v>1</c:v>
              </c:pt>
              <c:pt idx="203">
                <c:v>1</c:v>
              </c:pt>
              <c:pt idx="204">
                <c:v>1</c:v>
              </c:pt>
              <c:pt idx="205">
                <c:v>1</c:v>
              </c:pt>
              <c:pt idx="206">
                <c:v>1</c:v>
              </c:pt>
              <c:pt idx="207">
                <c:v>1</c:v>
              </c:pt>
              <c:pt idx="208">
                <c:v>1</c:v>
              </c:pt>
              <c:pt idx="209">
                <c:v>1</c:v>
              </c:pt>
              <c:pt idx="210">
                <c:v>1</c:v>
              </c:pt>
              <c:pt idx="211">
                <c:v>1</c:v>
              </c:pt>
              <c:pt idx="212">
                <c:v>1</c:v>
              </c:pt>
              <c:pt idx="213">
                <c:v>1</c:v>
              </c:pt>
              <c:pt idx="214">
                <c:v>1</c:v>
              </c:pt>
              <c:pt idx="215">
                <c:v>1</c:v>
              </c:pt>
              <c:pt idx="216">
                <c:v>1</c:v>
              </c:pt>
              <c:pt idx="217">
                <c:v>1</c:v>
              </c:pt>
            </c:numLit>
          </c:val>
        </c:ser>
        <c:marker val="1"/>
        <c:axId val="148363520"/>
        <c:axId val="148493056"/>
      </c:lineChart>
      <c:catAx>
        <c:axId val="148363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48493056"/>
        <c:crosses val="autoZero"/>
        <c:auto val="1"/>
        <c:lblAlgn val="ctr"/>
        <c:lblOffset val="100"/>
        <c:tickLblSkip val="15"/>
        <c:tickMarkSkip val="25"/>
      </c:catAx>
      <c:valAx>
        <c:axId val="14849305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8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4836352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645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258</c:v>
              </c:pt>
              <c:pt idx="257">
                <c:v>260</c:v>
              </c:pt>
              <c:pt idx="258">
                <c:v>261</c:v>
              </c:pt>
              <c:pt idx="259">
                <c:v>262</c:v>
              </c:pt>
              <c:pt idx="260">
                <c:v>263</c:v>
              </c:pt>
              <c:pt idx="261">
                <c:v>264</c:v>
              </c:pt>
              <c:pt idx="262">
                <c:v>265</c:v>
              </c:pt>
              <c:pt idx="263">
                <c:v>266</c:v>
              </c:pt>
              <c:pt idx="264">
                <c:v>267</c:v>
              </c:pt>
              <c:pt idx="265">
                <c:v>270</c:v>
              </c:pt>
              <c:pt idx="266">
                <c:v>271</c:v>
              </c:pt>
              <c:pt idx="267">
                <c:v>272</c:v>
              </c:pt>
              <c:pt idx="268">
                <c:v>273</c:v>
              </c:pt>
              <c:pt idx="269">
                <c:v>274</c:v>
              </c:pt>
              <c:pt idx="270">
                <c:v>275</c:v>
              </c:pt>
              <c:pt idx="271">
                <c:v>276</c:v>
              </c:pt>
              <c:pt idx="272">
                <c:v>277</c:v>
              </c:pt>
              <c:pt idx="273">
                <c:v>278</c:v>
              </c:pt>
              <c:pt idx="274">
                <c:v>279</c:v>
              </c:pt>
              <c:pt idx="275">
                <c:v>281</c:v>
              </c:pt>
              <c:pt idx="276">
                <c:v>282</c:v>
              </c:pt>
              <c:pt idx="277">
                <c:v>283</c:v>
              </c:pt>
              <c:pt idx="278">
                <c:v>286</c:v>
              </c:pt>
              <c:pt idx="279">
                <c:v>287</c:v>
              </c:pt>
              <c:pt idx="280">
                <c:v>288</c:v>
              </c:pt>
              <c:pt idx="281">
                <c:v>289</c:v>
              </c:pt>
              <c:pt idx="282">
                <c:v>290</c:v>
              </c:pt>
              <c:pt idx="283">
                <c:v>291</c:v>
              </c:pt>
              <c:pt idx="284">
                <c:v>292</c:v>
              </c:pt>
              <c:pt idx="285">
                <c:v>293</c:v>
              </c:pt>
              <c:pt idx="286">
                <c:v>294</c:v>
              </c:pt>
              <c:pt idx="287">
                <c:v>295</c:v>
              </c:pt>
              <c:pt idx="288">
                <c:v>296</c:v>
              </c:pt>
              <c:pt idx="289">
                <c:v>299</c:v>
              </c:pt>
              <c:pt idx="290">
                <c:v>300</c:v>
              </c:pt>
              <c:pt idx="291">
                <c:v>304</c:v>
              </c:pt>
              <c:pt idx="292">
                <c:v>307</c:v>
              </c:pt>
              <c:pt idx="293">
                <c:v>308</c:v>
              </c:pt>
              <c:pt idx="294">
                <c:v>309</c:v>
              </c:pt>
              <c:pt idx="295">
                <c:v>310</c:v>
              </c:pt>
              <c:pt idx="296">
                <c:v>311</c:v>
              </c:pt>
              <c:pt idx="297">
                <c:v>312</c:v>
              </c:pt>
              <c:pt idx="298">
                <c:v>314</c:v>
              </c:pt>
              <c:pt idx="299">
                <c:v>315</c:v>
              </c:pt>
              <c:pt idx="300">
                <c:v>316</c:v>
              </c:pt>
              <c:pt idx="301">
                <c:v>321</c:v>
              </c:pt>
              <c:pt idx="302">
                <c:v>322</c:v>
              </c:pt>
              <c:pt idx="303">
                <c:v>325</c:v>
              </c:pt>
              <c:pt idx="304">
                <c:v>326</c:v>
              </c:pt>
              <c:pt idx="305">
                <c:v>327</c:v>
              </c:pt>
              <c:pt idx="306">
                <c:v>330</c:v>
              </c:pt>
              <c:pt idx="307">
                <c:v>333</c:v>
              </c:pt>
              <c:pt idx="308">
                <c:v>335</c:v>
              </c:pt>
            </c:numLit>
          </c:cat>
          <c:val>
            <c:numLit>
              <c:formatCode>General</c:formatCode>
              <c:ptCount val="309"/>
              <c:pt idx="0">
                <c:v>2.9771006098109416E-3</c:v>
              </c:pt>
              <c:pt idx="1">
                <c:v>6.4219028259970149E-3</c:v>
              </c:pt>
              <c:pt idx="2">
                <c:v>9.1651526326203912E-3</c:v>
              </c:pt>
              <c:pt idx="3">
                <c:v>1.2475040923890556E-2</c:v>
              </c:pt>
              <c:pt idx="4">
                <c:v>1.5632026766922703E-2</c:v>
              </c:pt>
              <c:pt idx="5">
                <c:v>1.9922289579248444E-2</c:v>
              </c:pt>
              <c:pt idx="6">
                <c:v>2.4032667158352974E-2</c:v>
              </c:pt>
              <c:pt idx="7">
                <c:v>2.8979511071936102E-2</c:v>
              </c:pt>
              <c:pt idx="8">
                <c:v>3.3917360723858182E-2</c:v>
              </c:pt>
              <c:pt idx="9">
                <c:v>3.9844579158496873E-2</c:v>
              </c:pt>
              <c:pt idx="10">
                <c:v>4.549297548164271E-2</c:v>
              </c:pt>
              <c:pt idx="11">
                <c:v>5.2373585652353796E-2</c:v>
              </c:pt>
              <c:pt idx="12">
                <c:v>5.9128276159810041E-2</c:v>
              </c:pt>
              <c:pt idx="13">
                <c:v>6.6737421525067009E-2</c:v>
              </c:pt>
              <c:pt idx="14">
                <c:v>7.3896853807270957E-2</c:v>
              </c:pt>
              <c:pt idx="15">
                <c:v>8.2522350740227735E-2</c:v>
              </c:pt>
              <c:pt idx="16">
                <c:v>9.0878019823352696E-2</c:v>
              </c:pt>
              <c:pt idx="17">
                <c:v>9.9962224101023525E-2</c:v>
              </c:pt>
              <c:pt idx="18">
                <c:v>0.10882157183716788</c:v>
              </c:pt>
              <c:pt idx="19">
                <c:v>0.11905704160745441</c:v>
              </c:pt>
              <c:pt idx="20">
                <c:v>0.12839308521163495</c:v>
              </c:pt>
              <c:pt idx="21">
                <c:v>0.13843967548703928</c:v>
              </c:pt>
              <c:pt idx="22">
                <c:v>0.1482344264359339</c:v>
              </c:pt>
              <c:pt idx="23">
                <c:v>0.15847889046788152</c:v>
              </c:pt>
              <c:pt idx="24">
                <c:v>0.16896619956467773</c:v>
              </c:pt>
              <c:pt idx="25">
                <c:v>0.18016405533269775</c:v>
              </c:pt>
              <c:pt idx="26">
                <c:v>0.19102912341925846</c:v>
              </c:pt>
              <c:pt idx="27">
                <c:v>0.20223597344893954</c:v>
              </c:pt>
              <c:pt idx="28">
                <c:v>0.21337086938533215</c:v>
              </c:pt>
              <c:pt idx="29">
                <c:v>0.22506340954471044</c:v>
              </c:pt>
              <c:pt idx="30">
                <c:v>0.23684589232069939</c:v>
              </c:pt>
              <c:pt idx="31">
                <c:v>0.24947383569282797</c:v>
              </c:pt>
              <c:pt idx="32">
                <c:v>0.26158011188861507</c:v>
              </c:pt>
              <c:pt idx="33">
                <c:v>0.27512546995017184</c:v>
              </c:pt>
              <c:pt idx="34">
                <c:v>0.28818513788203126</c:v>
              </c:pt>
              <c:pt idx="35">
                <c:v>0.3018294328218597</c:v>
              </c:pt>
              <c:pt idx="36">
                <c:v>0.31547372776168803</c:v>
              </c:pt>
              <c:pt idx="37">
                <c:v>0.32943282185965361</c:v>
              </c:pt>
              <c:pt idx="38">
                <c:v>0.34359878397582344</c:v>
              </c:pt>
              <c:pt idx="39">
                <c:v>0.35902394272454174</c:v>
              </c:pt>
              <c:pt idx="40">
                <c:v>0.37461999244482014</c:v>
              </c:pt>
              <c:pt idx="41">
                <c:v>0.39244661905704159</c:v>
              </c:pt>
              <c:pt idx="42">
                <c:v>0.40713424834955286</c:v>
              </c:pt>
              <c:pt idx="43">
                <c:v>0.42276627511647563</c:v>
              </c:pt>
              <c:pt idx="44">
                <c:v>0.43748088719397032</c:v>
              </c:pt>
              <c:pt idx="45">
                <c:v>0.45151193538522422</c:v>
              </c:pt>
              <c:pt idx="46">
                <c:v>0.46476048281196591</c:v>
              </c:pt>
              <c:pt idx="47">
                <c:v>0.47820690399525106</c:v>
              </c:pt>
              <c:pt idx="48">
                <c:v>0.49087082441402385</c:v>
              </c:pt>
              <c:pt idx="49">
                <c:v>0.50279721537658983</c:v>
              </c:pt>
              <c:pt idx="50">
                <c:v>0.51460668093756168</c:v>
              </c:pt>
              <c:pt idx="51">
                <c:v>0.52594844489215864</c:v>
              </c:pt>
              <c:pt idx="52">
                <c:v>0.53753305391160422</c:v>
              </c:pt>
              <c:pt idx="53">
                <c:v>0.54855102444640313</c:v>
              </c:pt>
              <c:pt idx="54">
                <c:v>0.5593171556546922</c:v>
              </c:pt>
              <c:pt idx="55">
                <c:v>0.57014624669460889</c:v>
              </c:pt>
              <c:pt idx="56">
                <c:v>0.58048065334316701</c:v>
              </c:pt>
              <c:pt idx="57">
                <c:v>0.59121980176647282</c:v>
              </c:pt>
              <c:pt idx="58">
                <c:v>0.6011224838553002</c:v>
              </c:pt>
              <c:pt idx="59">
                <c:v>0.61123203396233183</c:v>
              </c:pt>
              <c:pt idx="60">
                <c:v>0.62151247504092366</c:v>
              </c:pt>
              <c:pt idx="61">
                <c:v>0.63102840387832571</c:v>
              </c:pt>
              <c:pt idx="62">
                <c:v>0.64006763684769119</c:v>
              </c:pt>
              <c:pt idx="63">
                <c:v>0.64886402475220784</c:v>
              </c:pt>
              <c:pt idx="64">
                <c:v>0.65832598801964348</c:v>
              </c:pt>
              <c:pt idx="65">
                <c:v>0.66723030706409314</c:v>
              </c:pt>
              <c:pt idx="66">
                <c:v>0.67601770070694878</c:v>
              </c:pt>
              <c:pt idx="67">
                <c:v>0.68437336979007379</c:v>
              </c:pt>
              <c:pt idx="68">
                <c:v>0.69285495853645374</c:v>
              </c:pt>
              <c:pt idx="69">
                <c:v>0.70125559892788403</c:v>
              </c:pt>
              <c:pt idx="70">
                <c:v>0.70911658361965058</c:v>
              </c:pt>
              <c:pt idx="71">
                <c:v>0.71707650518968902</c:v>
              </c:pt>
              <c:pt idx="72">
                <c:v>0.72481157021820097</c:v>
              </c:pt>
              <c:pt idx="73">
                <c:v>0.73224982461189791</c:v>
              </c:pt>
              <c:pt idx="74">
                <c:v>0.73949919951071241</c:v>
              </c:pt>
              <c:pt idx="75">
                <c:v>0.74709935061430843</c:v>
              </c:pt>
              <c:pt idx="76">
                <c:v>0.75448363943803864</c:v>
              </c:pt>
              <c:pt idx="77">
                <c:v>0.76154413484197092</c:v>
              </c:pt>
              <c:pt idx="78">
                <c:v>0.76884747531075193</c:v>
              </c:pt>
              <c:pt idx="79">
                <c:v>0.77611483873288856</c:v>
              </c:pt>
              <c:pt idx="80">
                <c:v>0.78340918494000822</c:v>
              </c:pt>
              <c:pt idx="81">
                <c:v>0.79077548524041663</c:v>
              </c:pt>
              <c:pt idx="82">
                <c:v>0.79805184292421449</c:v>
              </c:pt>
              <c:pt idx="83">
                <c:v>0.80522026946807956</c:v>
              </c:pt>
              <c:pt idx="84">
                <c:v>0.81171412638736484</c:v>
              </c:pt>
              <c:pt idx="85">
                <c:v>0.81800111528844621</c:v>
              </c:pt>
              <c:pt idx="86">
                <c:v>0.8240182763396956</c:v>
              </c:pt>
              <c:pt idx="87">
                <c:v>0.82990951772768984</c:v>
              </c:pt>
              <c:pt idx="88">
                <c:v>0.83524311489269853</c:v>
              </c:pt>
              <c:pt idx="89">
                <c:v>0.84046878091777444</c:v>
              </c:pt>
              <c:pt idx="90">
                <c:v>0.84545160187800195</c:v>
              </c:pt>
              <c:pt idx="91">
                <c:v>0.85063229659477291</c:v>
              </c:pt>
              <c:pt idx="92">
                <c:v>0.85520138151859149</c:v>
              </c:pt>
              <c:pt idx="93">
                <c:v>0.85957259268586661</c:v>
              </c:pt>
              <c:pt idx="94">
                <c:v>0.86369196452663222</c:v>
              </c:pt>
              <c:pt idx="95">
                <c:v>0.86759547408753235</c:v>
              </c:pt>
              <c:pt idx="96">
                <c:v>0.8719127196848413</c:v>
              </c:pt>
              <c:pt idx="97">
                <c:v>0.87614002266553981</c:v>
              </c:pt>
              <c:pt idx="98">
                <c:v>0.88013347484305027</c:v>
              </c:pt>
              <c:pt idx="99">
                <c:v>0.88457664010361392</c:v>
              </c:pt>
              <c:pt idx="100">
                <c:v>0.88854310949614157</c:v>
              </c:pt>
              <c:pt idx="101">
                <c:v>0.89210483711392152</c:v>
              </c:pt>
              <c:pt idx="102">
                <c:v>0.89543271392851376</c:v>
              </c:pt>
              <c:pt idx="103">
                <c:v>0.89859869403320691</c:v>
              </c:pt>
              <c:pt idx="104">
                <c:v>0.90194455937112139</c:v>
              </c:pt>
              <c:pt idx="105">
                <c:v>0.90490367145761008</c:v>
              </c:pt>
              <c:pt idx="106">
                <c:v>0.90761094421758925</c:v>
              </c:pt>
              <c:pt idx="107">
                <c:v>0.91059703908906131</c:v>
              </c:pt>
              <c:pt idx="108">
                <c:v>0.91333129463402363</c:v>
              </c:pt>
              <c:pt idx="109">
                <c:v>0.91624543541220715</c:v>
              </c:pt>
              <c:pt idx="110">
                <c:v>0.9188267885089314</c:v>
              </c:pt>
              <c:pt idx="111">
                <c:v>0.92130021046572308</c:v>
              </c:pt>
              <c:pt idx="112">
                <c:v>0.9239355291324135</c:v>
              </c:pt>
              <c:pt idx="113">
                <c:v>0.92641794535086608</c:v>
              </c:pt>
              <c:pt idx="114">
                <c:v>0.92896332140094617</c:v>
              </c:pt>
              <c:pt idx="115">
                <c:v>0.93124786386285552</c:v>
              </c:pt>
              <c:pt idx="116">
                <c:v>0.93363134320303665</c:v>
              </c:pt>
              <c:pt idx="117">
                <c:v>0.93584393157165757</c:v>
              </c:pt>
              <c:pt idx="118">
                <c:v>0.93796657732366762</c:v>
              </c:pt>
              <c:pt idx="119">
                <c:v>0.94017916569228854</c:v>
              </c:pt>
              <c:pt idx="120">
                <c:v>0.9421309204727385</c:v>
              </c:pt>
              <c:pt idx="121">
                <c:v>0.94416362360813832</c:v>
              </c:pt>
              <c:pt idx="122">
                <c:v>0.94625928657516534</c:v>
              </c:pt>
              <c:pt idx="123">
                <c:v>0.94797719055242768</c:v>
              </c:pt>
              <c:pt idx="124">
                <c:v>0.94967710600636812</c:v>
              </c:pt>
              <c:pt idx="125">
                <c:v>0.95151193538522438</c:v>
              </c:pt>
              <c:pt idx="126">
                <c:v>0.9530319656059435</c:v>
              </c:pt>
              <c:pt idx="127">
                <c:v>0.95456998434998486</c:v>
              </c:pt>
              <c:pt idx="128">
                <c:v>0.95599107769243263</c:v>
              </c:pt>
              <c:pt idx="129">
                <c:v>0.95716033170837023</c:v>
              </c:pt>
              <c:pt idx="130">
                <c:v>0.9586983504524117</c:v>
              </c:pt>
              <c:pt idx="131">
                <c:v>0.96018240362648655</c:v>
              </c:pt>
              <c:pt idx="132">
                <c:v>0.96134266338076324</c:v>
              </c:pt>
              <c:pt idx="133">
                <c:v>0.96251191739670117</c:v>
              </c:pt>
              <c:pt idx="134">
                <c:v>0.96371714845928313</c:v>
              </c:pt>
              <c:pt idx="135">
                <c:v>0.96491338526020398</c:v>
              </c:pt>
              <c:pt idx="136">
                <c:v>0.96599269665953169</c:v>
              </c:pt>
              <c:pt idx="137">
                <c:v>0.96718893346045243</c:v>
              </c:pt>
              <c:pt idx="138">
                <c:v>0.96828623338310182</c:v>
              </c:pt>
              <c:pt idx="139">
                <c:v>0.96944649313737863</c:v>
              </c:pt>
              <c:pt idx="140">
                <c:v>0.97037290208846771</c:v>
              </c:pt>
              <c:pt idx="141">
                <c:v>0.97136227087118432</c:v>
              </c:pt>
              <c:pt idx="142">
                <c:v>0.9723966109622062</c:v>
              </c:pt>
              <c:pt idx="143">
                <c:v>0.97332301991329551</c:v>
              </c:pt>
              <c:pt idx="144">
                <c:v>0.97411451493946866</c:v>
              </c:pt>
              <c:pt idx="145">
                <c:v>0.97505891241388032</c:v>
              </c:pt>
              <c:pt idx="146">
                <c:v>0.97593135579500279</c:v>
              </c:pt>
              <c:pt idx="147">
                <c:v>0.97675882786782042</c:v>
              </c:pt>
              <c:pt idx="148">
                <c:v>0.97740641470741652</c:v>
              </c:pt>
              <c:pt idx="149">
                <c:v>0.9782069039952509</c:v>
              </c:pt>
              <c:pt idx="150">
                <c:v>0.97899839902142438</c:v>
              </c:pt>
              <c:pt idx="151">
                <c:v>0.9795920202910543</c:v>
              </c:pt>
              <c:pt idx="152">
                <c:v>0.98020363008400635</c:v>
              </c:pt>
              <c:pt idx="153">
                <c:v>0.98075228004533088</c:v>
              </c:pt>
              <c:pt idx="154">
                <c:v>0.98138187836160518</c:v>
              </c:pt>
              <c:pt idx="155">
                <c:v>0.9819215340612687</c:v>
              </c:pt>
              <c:pt idx="156">
                <c:v>0.98247018402259334</c:v>
              </c:pt>
              <c:pt idx="157">
                <c:v>0.98316274217049493</c:v>
              </c:pt>
              <c:pt idx="158">
                <c:v>0.98359446673022577</c:v>
              </c:pt>
              <c:pt idx="159">
                <c:v>0.98419708226151692</c:v>
              </c:pt>
              <c:pt idx="160">
                <c:v>0.98461081829792563</c:v>
              </c:pt>
              <c:pt idx="161">
                <c:v>0.98506952564263961</c:v>
              </c:pt>
              <c:pt idx="162">
                <c:v>0.98559119281898133</c:v>
              </c:pt>
              <c:pt idx="163">
                <c:v>0.98605889442535644</c:v>
              </c:pt>
              <c:pt idx="164">
                <c:v>0.98651760177007042</c:v>
              </c:pt>
              <c:pt idx="165">
                <c:v>0.98693133780647935</c:v>
              </c:pt>
              <c:pt idx="166">
                <c:v>0.98737205662787142</c:v>
              </c:pt>
              <c:pt idx="167">
                <c:v>0.98773182709431373</c:v>
              </c:pt>
              <c:pt idx="168">
                <c:v>0.9881095860840784</c:v>
              </c:pt>
              <c:pt idx="169">
                <c:v>0.98846935655052071</c:v>
              </c:pt>
              <c:pt idx="170">
                <c:v>0.98879314997031875</c:v>
              </c:pt>
              <c:pt idx="171">
                <c:v>0.98911694339011691</c:v>
              </c:pt>
              <c:pt idx="172">
                <c:v>0.98941375402493181</c:v>
              </c:pt>
              <c:pt idx="173">
                <c:v>0.98971955892140806</c:v>
              </c:pt>
              <c:pt idx="174">
                <c:v>0.99005234660286723</c:v>
              </c:pt>
              <c:pt idx="175">
                <c:v>0.99037614002266527</c:v>
              </c:pt>
              <c:pt idx="176">
                <c:v>0.99070892770412478</c:v>
              </c:pt>
              <c:pt idx="177">
                <c:v>0.99098774981561744</c:v>
              </c:pt>
              <c:pt idx="178">
                <c:v>0.99123958914212729</c:v>
              </c:pt>
              <c:pt idx="179">
                <c:v>0.99151841125362028</c:v>
              </c:pt>
              <c:pt idx="180">
                <c:v>0.99174326779514677</c:v>
              </c:pt>
              <c:pt idx="181">
                <c:v>0.99200410138331752</c:v>
              </c:pt>
              <c:pt idx="182">
                <c:v>0.99233688906477668</c:v>
              </c:pt>
              <c:pt idx="183">
                <c:v>0.99258872839128642</c:v>
              </c:pt>
              <c:pt idx="184">
                <c:v>0.99276861362450786</c:v>
              </c:pt>
              <c:pt idx="185">
                <c:v>0.99298447590437322</c:v>
              </c:pt>
              <c:pt idx="186">
                <c:v>0.99312838409095006</c:v>
              </c:pt>
              <c:pt idx="187">
                <c:v>0.99334424637081564</c:v>
              </c:pt>
              <c:pt idx="188">
                <c:v>0.99363206274396942</c:v>
              </c:pt>
              <c:pt idx="189">
                <c:v>0.99385691928549602</c:v>
              </c:pt>
              <c:pt idx="190">
                <c:v>0.99402781025705611</c:v>
              </c:pt>
              <c:pt idx="191">
                <c:v>0.9942436725369217</c:v>
              </c:pt>
              <c:pt idx="192">
                <c:v>0.99437858646183752</c:v>
              </c:pt>
              <c:pt idx="193">
                <c:v>0.99453148891007559</c:v>
              </c:pt>
              <c:pt idx="194">
                <c:v>0.99463042578834726</c:v>
              </c:pt>
              <c:pt idx="195">
                <c:v>0.99474735118994106</c:v>
              </c:pt>
              <c:pt idx="196">
                <c:v>0.99489125937651812</c:v>
              </c:pt>
              <c:pt idx="197">
                <c:v>0.99505315608641709</c:v>
              </c:pt>
              <c:pt idx="198">
                <c:v>0.99519706427299393</c:v>
              </c:pt>
              <c:pt idx="199">
                <c:v>0.99533197819790986</c:v>
              </c:pt>
              <c:pt idx="200">
                <c:v>0.99555683473943646</c:v>
              </c:pt>
              <c:pt idx="201">
                <c:v>0.99565577161770813</c:v>
              </c:pt>
              <c:pt idx="202">
                <c:v>0.99584465111259046</c:v>
              </c:pt>
              <c:pt idx="203">
                <c:v>0.99590761094421776</c:v>
              </c:pt>
              <c:pt idx="204">
                <c:v>0.99597956503750629</c:v>
              </c:pt>
              <c:pt idx="205">
                <c:v>0.99613246748574436</c:v>
              </c:pt>
              <c:pt idx="206">
                <c:v>0.99624039862567704</c:v>
              </c:pt>
              <c:pt idx="207">
                <c:v>0.99640229533557612</c:v>
              </c:pt>
              <c:pt idx="208">
                <c:v>0.99655519778381418</c:v>
              </c:pt>
              <c:pt idx="209">
                <c:v>0.9966271518771026</c:v>
              </c:pt>
              <c:pt idx="210">
                <c:v>0.99668111744706911</c:v>
              </c:pt>
              <c:pt idx="211">
                <c:v>0.99677106006367977</c:v>
              </c:pt>
              <c:pt idx="212">
                <c:v>0.99682502563364617</c:v>
              </c:pt>
              <c:pt idx="213">
                <c:v>0.99691496825025638</c:v>
              </c:pt>
              <c:pt idx="214">
                <c:v>0.99697792808188401</c:v>
              </c:pt>
              <c:pt idx="215">
                <c:v>0.99703189365185052</c:v>
              </c:pt>
              <c:pt idx="216">
                <c:v>0.99711284200679984</c:v>
              </c:pt>
              <c:pt idx="217">
                <c:v>0.99721177888507151</c:v>
              </c:pt>
              <c:pt idx="218">
                <c:v>0.99729272724002116</c:v>
              </c:pt>
              <c:pt idx="219">
                <c:v>0.99735568707164857</c:v>
              </c:pt>
              <c:pt idx="220">
                <c:v>0.99744562968825912</c:v>
              </c:pt>
              <c:pt idx="221">
                <c:v>0.99751758378154731</c:v>
              </c:pt>
              <c:pt idx="222">
                <c:v>0.99761652065981932</c:v>
              </c:pt>
              <c:pt idx="223">
                <c:v>0.99765249770646358</c:v>
              </c:pt>
              <c:pt idx="224">
                <c:v>0.99773344606141312</c:v>
              </c:pt>
              <c:pt idx="225">
                <c:v>0.99776042884639626</c:v>
              </c:pt>
              <c:pt idx="226">
                <c:v>0.9978413772013458</c:v>
              </c:pt>
              <c:pt idx="227">
                <c:v>0.9978953427713122</c:v>
              </c:pt>
              <c:pt idx="228">
                <c:v>0.99794031407961759</c:v>
              </c:pt>
              <c:pt idx="229">
                <c:v>0.99797629112626152</c:v>
              </c:pt>
              <c:pt idx="230">
                <c:v>0.99806623374287229</c:v>
              </c:pt>
              <c:pt idx="231">
                <c:v>0.99812919357449981</c:v>
              </c:pt>
              <c:pt idx="232">
                <c:v>0.99820114766778822</c:v>
              </c:pt>
              <c:pt idx="233">
                <c:v>0.99823712471443238</c:v>
              </c:pt>
              <c:pt idx="234">
                <c:v>0.99830008454605978</c:v>
              </c:pt>
              <c:pt idx="235">
                <c:v>0.99836304437768719</c:v>
              </c:pt>
              <c:pt idx="236">
                <c:v>0.99840801568599269</c:v>
              </c:pt>
              <c:pt idx="237">
                <c:v>0.9984260042093146</c:v>
              </c:pt>
              <c:pt idx="238">
                <c:v>0.99846198125595875</c:v>
              </c:pt>
              <c:pt idx="239">
                <c:v>0.9985429296109084</c:v>
              </c:pt>
              <c:pt idx="240">
                <c:v>0.99858790091921357</c:v>
              </c:pt>
              <c:pt idx="241">
                <c:v>0.99862387796585805</c:v>
              </c:pt>
              <c:pt idx="242">
                <c:v>0.99865985501250243</c:v>
              </c:pt>
              <c:pt idx="243">
                <c:v>0.99866884927416333</c:v>
              </c:pt>
              <c:pt idx="244">
                <c:v>0.99867784353582445</c:v>
              </c:pt>
              <c:pt idx="245">
                <c:v>0.9986958320591468</c:v>
              </c:pt>
              <c:pt idx="246">
                <c:v>0.99872281484412961</c:v>
              </c:pt>
              <c:pt idx="247">
                <c:v>0.99876778615243478</c:v>
              </c:pt>
              <c:pt idx="248">
                <c:v>0.99883074598406218</c:v>
              </c:pt>
              <c:pt idx="249">
                <c:v>0.99885772876904533</c:v>
              </c:pt>
              <c:pt idx="250">
                <c:v>0.99887571729236768</c:v>
              </c:pt>
              <c:pt idx="251">
                <c:v>0.99892968286233397</c:v>
              </c:pt>
              <c:pt idx="252">
                <c:v>0.99898364843230036</c:v>
              </c:pt>
              <c:pt idx="253">
                <c:v>0.99899264269396149</c:v>
              </c:pt>
              <c:pt idx="254">
                <c:v>0.99902861974060553</c:v>
              </c:pt>
              <c:pt idx="255">
                <c:v>0.99904660826392777</c:v>
              </c:pt>
              <c:pt idx="256">
                <c:v>0.9990735910489108</c:v>
              </c:pt>
              <c:pt idx="257">
                <c:v>0.99910057383389417</c:v>
              </c:pt>
              <c:pt idx="258">
                <c:v>0.99914554514219933</c:v>
              </c:pt>
              <c:pt idx="259">
                <c:v>0.99915453940386034</c:v>
              </c:pt>
              <c:pt idx="260">
                <c:v>0.99917252792718247</c:v>
              </c:pt>
              <c:pt idx="261">
                <c:v>0.99919051645050472</c:v>
              </c:pt>
              <c:pt idx="262">
                <c:v>0.99920850497382663</c:v>
              </c:pt>
              <c:pt idx="263">
                <c:v>0.99923548775880988</c:v>
              </c:pt>
              <c:pt idx="264">
                <c:v>0.99926247054379302</c:v>
              </c:pt>
              <c:pt idx="265">
                <c:v>0.99927146480545392</c:v>
              </c:pt>
              <c:pt idx="266">
                <c:v>0.99928045906711493</c:v>
              </c:pt>
              <c:pt idx="267">
                <c:v>0.99928945332877628</c:v>
              </c:pt>
              <c:pt idx="268">
                <c:v>0.9993164361137592</c:v>
              </c:pt>
              <c:pt idx="269">
                <c:v>0.99934341889874234</c:v>
              </c:pt>
              <c:pt idx="270">
                <c:v>0.99936140742206447</c:v>
              </c:pt>
              <c:pt idx="271">
                <c:v>0.9993793959453865</c:v>
              </c:pt>
              <c:pt idx="272">
                <c:v>0.99938839020704739</c:v>
              </c:pt>
              <c:pt idx="273">
                <c:v>0.99939738446870852</c:v>
              </c:pt>
              <c:pt idx="274">
                <c:v>0.99942436725369177</c:v>
              </c:pt>
              <c:pt idx="275">
                <c:v>0.99943336151535256</c:v>
              </c:pt>
              <c:pt idx="276">
                <c:v>0.99944235577701357</c:v>
              </c:pt>
              <c:pt idx="277">
                <c:v>0.99946933856199682</c:v>
              </c:pt>
              <c:pt idx="278">
                <c:v>0.99947833282365783</c:v>
              </c:pt>
              <c:pt idx="279">
                <c:v>0.99948732708531884</c:v>
              </c:pt>
              <c:pt idx="280">
                <c:v>0.99949632134697985</c:v>
              </c:pt>
              <c:pt idx="281">
                <c:v>0.99950531560864098</c:v>
              </c:pt>
              <c:pt idx="282">
                <c:v>0.99951430987030176</c:v>
              </c:pt>
              <c:pt idx="283">
                <c:v>0.99952330413196278</c:v>
              </c:pt>
              <c:pt idx="284">
                <c:v>0.9995322983936239</c:v>
              </c:pt>
              <c:pt idx="285">
                <c:v>0.99954129265528513</c:v>
              </c:pt>
              <c:pt idx="286">
                <c:v>0.99955028691694581</c:v>
              </c:pt>
              <c:pt idx="287">
                <c:v>0.99958626396359029</c:v>
              </c:pt>
              <c:pt idx="288">
                <c:v>0.9995952582252513</c:v>
              </c:pt>
              <c:pt idx="289">
                <c:v>0.99961324674857355</c:v>
              </c:pt>
              <c:pt idx="290">
                <c:v>0.99962224101023434</c:v>
              </c:pt>
              <c:pt idx="291">
                <c:v>0.9996402295335568</c:v>
              </c:pt>
              <c:pt idx="292">
                <c:v>0.99965821805687882</c:v>
              </c:pt>
              <c:pt idx="293">
                <c:v>0.99966721231853983</c:v>
              </c:pt>
              <c:pt idx="294">
                <c:v>0.99967620658020073</c:v>
              </c:pt>
              <c:pt idx="295">
                <c:v>0.99968520084186163</c:v>
              </c:pt>
              <c:pt idx="296">
                <c:v>0.99969419510352275</c:v>
              </c:pt>
              <c:pt idx="297">
                <c:v>0.99970318936518376</c:v>
              </c:pt>
              <c:pt idx="298">
                <c:v>0.99972117788850601</c:v>
              </c:pt>
              <c:pt idx="299">
                <c:v>0.99973916641182803</c:v>
              </c:pt>
              <c:pt idx="300">
                <c:v>0.99974816067348915</c:v>
              </c:pt>
              <c:pt idx="301">
                <c:v>0.99975715493514994</c:v>
              </c:pt>
              <c:pt idx="302">
                <c:v>0.99976614919681095</c:v>
              </c:pt>
              <c:pt idx="303">
                <c:v>0.99978413772013319</c:v>
              </c:pt>
              <c:pt idx="304">
                <c:v>0.9997931319817942</c:v>
              </c:pt>
              <c:pt idx="305">
                <c:v>0.99980212624345521</c:v>
              </c:pt>
              <c:pt idx="306">
                <c:v>0.99981112050511622</c:v>
              </c:pt>
              <c:pt idx="307">
                <c:v>0.99982910902843847</c:v>
              </c:pt>
              <c:pt idx="308">
                <c:v>0.99983810329009948</c:v>
              </c:pt>
            </c:numLit>
          </c:val>
        </c:ser>
        <c:marker val="1"/>
        <c:axId val="148541440"/>
        <c:axId val="148543744"/>
      </c:lineChart>
      <c:catAx>
        <c:axId val="148541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48543744"/>
        <c:crosses val="autoZero"/>
        <c:auto val="1"/>
        <c:lblAlgn val="ctr"/>
        <c:lblOffset val="100"/>
        <c:tickLblSkip val="25"/>
        <c:tickMarkSkip val="50"/>
      </c:catAx>
      <c:valAx>
        <c:axId val="14854374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44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4854144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345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</c:numLit>
          </c:cat>
          <c:val>
            <c:numLit>
              <c:formatCode>General</c:formatCode>
              <c:ptCount val="31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</c:numLit>
          </c:cat>
          <c:val>
            <c:numLit>
              <c:formatCode>General</c:formatCode>
              <c:ptCount val="31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</c:numLit>
          </c:cat>
          <c:val>
            <c:numLit>
              <c:formatCode>General</c:formatCode>
              <c:ptCount val="31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</c:numLit>
          </c:cat>
          <c:val>
            <c:numLit>
              <c:formatCode>General</c:formatCode>
              <c:ptCount val="31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</c:numLit>
          </c:val>
        </c:ser>
        <c:marker val="1"/>
        <c:axId val="148645376"/>
        <c:axId val="148646912"/>
      </c:lineChart>
      <c:dateAx>
        <c:axId val="14864537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8646912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4864691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8645376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28"/>
          <c:y val="0.87931517181042029"/>
          <c:w val="0.73632023608990516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77" r="0.75000000000000777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61"/>
          <c:h val="0.73895872144328734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1266.3333333333328</c:v>
              </c:pt>
              <c:pt idx="1">
                <c:v>2245.3333333333348</c:v>
              </c:pt>
              <c:pt idx="2">
                <c:v>11799.904761904763</c:v>
              </c:pt>
              <c:pt idx="3">
                <c:v>21068.428571428572</c:v>
              </c:pt>
              <c:pt idx="4">
                <c:v>13087.904761904763</c:v>
              </c:pt>
              <c:pt idx="5">
                <c:v>8596.7142857142881</c:v>
              </c:pt>
              <c:pt idx="6">
                <c:v>8264</c:v>
              </c:pt>
              <c:pt idx="7">
                <c:v>10322.857142857143</c:v>
              </c:pt>
              <c:pt idx="8">
                <c:v>14116.333333333332</c:v>
              </c:pt>
              <c:pt idx="9">
                <c:v>12199.761904761905</c:v>
              </c:pt>
              <c:pt idx="10">
                <c:v>10979.952380952382</c:v>
              </c:pt>
              <c:pt idx="11">
                <c:v>13350.61904761905</c:v>
              </c:pt>
              <c:pt idx="12">
                <c:v>18978.714285714294</c:v>
              </c:pt>
              <c:pt idx="13">
                <c:v>19520.904761904763</c:v>
              </c:pt>
              <c:pt idx="14">
                <c:v>12103.952380952382</c:v>
              </c:pt>
              <c:pt idx="15">
                <c:v>5660.5714285714294</c:v>
              </c:pt>
              <c:pt idx="16">
                <c:v>3128.3333333333348</c:v>
              </c:pt>
              <c:pt idx="17">
                <c:v>2530.2857142857142</c:v>
              </c:pt>
              <c:pt idx="18">
                <c:v>1818.6666666666667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2106</c:v>
              </c:pt>
              <c:pt idx="1">
                <c:v>1045.5</c:v>
              </c:pt>
              <c:pt idx="2">
                <c:v>2172.25</c:v>
              </c:pt>
              <c:pt idx="3">
                <c:v>4475.25</c:v>
              </c:pt>
              <c:pt idx="4">
                <c:v>5596.25</c:v>
              </c:pt>
              <c:pt idx="5">
                <c:v>5505.25</c:v>
              </c:pt>
              <c:pt idx="6">
                <c:v>5798.75</c:v>
              </c:pt>
              <c:pt idx="7">
                <c:v>5883</c:v>
              </c:pt>
              <c:pt idx="8">
                <c:v>5952.25</c:v>
              </c:pt>
              <c:pt idx="9">
                <c:v>6404</c:v>
              </c:pt>
              <c:pt idx="10">
                <c:v>7080.5</c:v>
              </c:pt>
              <c:pt idx="11">
                <c:v>6677</c:v>
              </c:pt>
              <c:pt idx="12">
                <c:v>6919.5</c:v>
              </c:pt>
              <c:pt idx="13">
                <c:v>7019.5</c:v>
              </c:pt>
              <c:pt idx="14">
                <c:v>5179</c:v>
              </c:pt>
              <c:pt idx="15">
                <c:v>3261</c:v>
              </c:pt>
              <c:pt idx="16">
                <c:v>3102.25</c:v>
              </c:pt>
              <c:pt idx="17">
                <c:v>1876.5</c:v>
              </c:pt>
              <c:pt idx="18">
                <c:v>1686.75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4704.6666666666697</c:v>
              </c:pt>
              <c:pt idx="1">
                <c:v>909.33333333333348</c:v>
              </c:pt>
              <c:pt idx="2">
                <c:v>1095.6666666666667</c:v>
              </c:pt>
              <c:pt idx="3">
                <c:v>1438.3333333333328</c:v>
              </c:pt>
              <c:pt idx="4">
                <c:v>2018.3333333333328</c:v>
              </c:pt>
              <c:pt idx="5">
                <c:v>2446.5</c:v>
              </c:pt>
              <c:pt idx="6">
                <c:v>3025.3333333333348</c:v>
              </c:pt>
              <c:pt idx="7">
                <c:v>3010.1666666666656</c:v>
              </c:pt>
              <c:pt idx="8">
                <c:v>2996.8333333333348</c:v>
              </c:pt>
              <c:pt idx="9">
                <c:v>4622.6666666666697</c:v>
              </c:pt>
              <c:pt idx="10">
                <c:v>5767.6666666666697</c:v>
              </c:pt>
              <c:pt idx="11">
                <c:v>5898.6666666666697</c:v>
              </c:pt>
              <c:pt idx="12">
                <c:v>5968.5</c:v>
              </c:pt>
              <c:pt idx="13">
                <c:v>4783.6666666666697</c:v>
              </c:pt>
              <c:pt idx="14">
                <c:v>4373.5</c:v>
              </c:pt>
              <c:pt idx="15">
                <c:v>3211.1666666666656</c:v>
              </c:pt>
              <c:pt idx="16">
                <c:v>1859.5</c:v>
              </c:pt>
              <c:pt idx="17">
                <c:v>1409.8333333333328</c:v>
              </c:pt>
              <c:pt idx="18">
                <c:v>955.33333333333348</c:v>
              </c:pt>
            </c:numLit>
          </c:yVal>
          <c:smooth val="1"/>
        </c:ser>
        <c:axId val="148692992"/>
        <c:axId val="148694912"/>
      </c:scatterChart>
      <c:valAx>
        <c:axId val="1486929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8694912"/>
        <c:crosses val="autoZero"/>
        <c:crossBetween val="midCat"/>
        <c:majorUnit val="1"/>
      </c:valAx>
      <c:valAx>
        <c:axId val="14869491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8692992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721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77" r="0.75000000000000777" t="1" header="0" footer="0"/>
    <c:pageSetup paperSize="9" orientation="landscape" verticalDpi="12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41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780643</c:v>
              </c:pt>
              <c:pt idx="1">
                <c:v>62851</c:v>
              </c:pt>
              <c:pt idx="2">
                <c:v>66001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235462</c:v>
              </c:pt>
              <c:pt idx="1">
                <c:v>19101</c:v>
              </c:pt>
              <c:pt idx="2">
                <c:v>17124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190826</c:v>
              </c:pt>
              <c:pt idx="1">
                <c:v>16250</c:v>
              </c:pt>
              <c:pt idx="2">
                <c:v>21047</c:v>
              </c:pt>
            </c:numLit>
          </c:val>
        </c:ser>
        <c:ser>
          <c:idx val="3"/>
          <c:order val="3"/>
          <c:tx>
            <c:v>Bolhão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174027</c:v>
              </c:pt>
              <c:pt idx="1">
                <c:v>19709</c:v>
              </c:pt>
              <c:pt idx="2">
                <c:v>15907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166014</c:v>
              </c:pt>
              <c:pt idx="1">
                <c:v>14502</c:v>
              </c:pt>
              <c:pt idx="2">
                <c:v>18435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147328</c:v>
              </c:pt>
              <c:pt idx="1">
                <c:v>13852</c:v>
              </c:pt>
              <c:pt idx="2">
                <c:v>14840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133926</c:v>
              </c:pt>
              <c:pt idx="1">
                <c:v>13496</c:v>
              </c:pt>
              <c:pt idx="2">
                <c:v>11291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119587</c:v>
              </c:pt>
              <c:pt idx="1">
                <c:v>8843</c:v>
              </c:pt>
              <c:pt idx="2">
                <c:v>7490</c:v>
              </c:pt>
            </c:numLit>
          </c:val>
        </c:ser>
        <c:ser>
          <c:idx val="8"/>
          <c:order val="8"/>
          <c:tx>
            <c:v>Estádio do Dragão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94790</c:v>
              </c:pt>
              <c:pt idx="1">
                <c:v>13330</c:v>
              </c:pt>
              <c:pt idx="2">
                <c:v>19856</c:v>
              </c:pt>
            </c:numLit>
          </c:val>
        </c:ser>
        <c:ser>
          <c:idx val="9"/>
          <c:order val="9"/>
          <c:tx>
            <c:v>24 de Agosto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110203</c:v>
              </c:pt>
              <c:pt idx="1">
                <c:v>8240</c:v>
              </c:pt>
              <c:pt idx="2">
                <c:v>7472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1859025</c:v>
              </c:pt>
              <c:pt idx="1">
                <c:v>160788</c:v>
              </c:pt>
              <c:pt idx="2">
                <c:v>163511</c:v>
              </c:pt>
            </c:numLit>
          </c:val>
        </c:ser>
        <c:gapWidth val="260"/>
        <c:overlap val="-10"/>
        <c:axId val="158254208"/>
        <c:axId val="158255744"/>
      </c:barChart>
      <c:catAx>
        <c:axId val="158254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8255744"/>
        <c:crosses val="autoZero"/>
        <c:auto val="1"/>
        <c:lblAlgn val="ctr"/>
        <c:lblOffset val="100"/>
        <c:tickLblSkip val="1"/>
        <c:tickMarkSkip val="1"/>
      </c:catAx>
      <c:valAx>
        <c:axId val="158255744"/>
        <c:scaling>
          <c:orientation val="minMax"/>
          <c:min val="0"/>
        </c:scaling>
        <c:axPos val="l"/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8254208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77" r="0.75000000000000777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22</xdr:row>
      <xdr:rowOff>85725</xdr:rowOff>
    </xdr:from>
    <xdr:to>
      <xdr:col>4</xdr:col>
      <xdr:colOff>857250</xdr:colOff>
      <xdr:row>37</xdr:row>
      <xdr:rowOff>38100</xdr:rowOff>
    </xdr:to>
    <xdr:graphicFrame macro="">
      <xdr:nvGraphicFramePr>
        <xdr:cNvPr id="13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22</xdr:row>
      <xdr:rowOff>85725</xdr:rowOff>
    </xdr:from>
    <xdr:to>
      <xdr:col>9</xdr:col>
      <xdr:colOff>895350</xdr:colOff>
      <xdr:row>37</xdr:row>
      <xdr:rowOff>0</xdr:rowOff>
    </xdr:to>
    <xdr:graphicFrame macro="">
      <xdr:nvGraphicFramePr>
        <xdr:cNvPr id="138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27</xdr:row>
      <xdr:rowOff>123825</xdr:rowOff>
    </xdr:from>
    <xdr:to>
      <xdr:col>19</xdr:col>
      <xdr:colOff>19050</xdr:colOff>
      <xdr:row>48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5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6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8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191040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152444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71394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39"/>
  <sheetViews>
    <sheetView showGridLines="0" tabSelected="1" zoomScaleNormal="100" zoomScaleSheetLayoutView="100" workbookViewId="0"/>
  </sheetViews>
  <sheetFormatPr defaultRowHeight="12.75"/>
  <cols>
    <col min="1" max="1" width="5.5703125" style="1" customWidth="1"/>
    <col min="2" max="2" width="31.4257812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31" t="s">
        <v>3</v>
      </c>
      <c r="B1" s="5">
        <v>1</v>
      </c>
      <c r="C1" s="22"/>
    </row>
    <row r="2" spans="1:11" ht="20.25">
      <c r="A2" s="6" t="s">
        <v>43</v>
      </c>
      <c r="F2" s="7"/>
      <c r="J2" s="4" t="s">
        <v>60</v>
      </c>
    </row>
    <row r="3" spans="1:11">
      <c r="I3" s="30"/>
    </row>
    <row r="6" spans="1:11" ht="13.5" thickBo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1" ht="13.5" thickTop="1"/>
    <row r="8" spans="1:11">
      <c r="I8" s="17"/>
    </row>
    <row r="9" spans="1:11">
      <c r="B9" s="19" t="s">
        <v>8</v>
      </c>
      <c r="C9" s="20">
        <v>2010</v>
      </c>
      <c r="D9" s="20">
        <f>C9+1</f>
        <v>2011</v>
      </c>
      <c r="E9" s="23" t="s">
        <v>52</v>
      </c>
      <c r="G9" s="19" t="s">
        <v>9</v>
      </c>
      <c r="H9" s="20">
        <f>C9</f>
        <v>2010</v>
      </c>
      <c r="I9" s="20">
        <f>D9</f>
        <v>2011</v>
      </c>
      <c r="J9" s="23" t="str">
        <f>E9</f>
        <v>11/10</v>
      </c>
    </row>
    <row r="10" spans="1:11">
      <c r="B10" s="9" t="s">
        <v>14</v>
      </c>
      <c r="C10" s="10">
        <v>556623.15099999995</v>
      </c>
      <c r="D10" s="10">
        <v>554438.91513999994</v>
      </c>
      <c r="E10" s="24">
        <v>-3.9240837469227685E-3</v>
      </c>
      <c r="G10" s="9" t="s">
        <v>15</v>
      </c>
      <c r="H10" s="10">
        <v>4374002</v>
      </c>
      <c r="I10" s="10">
        <v>4725767</v>
      </c>
      <c r="J10" s="24">
        <v>8.0421773926943718E-2</v>
      </c>
    </row>
    <row r="11" spans="1:11">
      <c r="B11" s="9" t="s">
        <v>18</v>
      </c>
      <c r="C11" s="10">
        <v>121451854.792</v>
      </c>
      <c r="D11" s="10">
        <v>127134000.94755465</v>
      </c>
      <c r="E11" s="24">
        <v>4.6785173971084726E-2</v>
      </c>
      <c r="G11" s="11" t="s">
        <v>46</v>
      </c>
      <c r="H11" s="12">
        <v>5.2556848459011949</v>
      </c>
      <c r="I11" s="12">
        <v>5.2115852442671988</v>
      </c>
      <c r="J11" s="26">
        <v>-8.3908382878757903E-3</v>
      </c>
    </row>
    <row r="12" spans="1:11">
      <c r="B12" s="11" t="s">
        <v>21</v>
      </c>
      <c r="C12" s="13">
        <v>100358095.93773399</v>
      </c>
      <c r="D12" s="13">
        <v>102962713.13370487</v>
      </c>
      <c r="E12" s="25">
        <v>2.5953234481320697E-2</v>
      </c>
      <c r="G12" s="11" t="s">
        <v>47</v>
      </c>
      <c r="H12" s="12">
        <v>56.846533614495158</v>
      </c>
      <c r="I12" s="12">
        <v>57.886794489010398</v>
      </c>
      <c r="J12" s="26">
        <v>1.8299460114310051E-2</v>
      </c>
      <c r="K12" s="17"/>
    </row>
    <row r="13" spans="1:11">
      <c r="B13" s="11" t="s">
        <v>24</v>
      </c>
      <c r="C13" s="13">
        <v>21093758.854265999</v>
      </c>
      <c r="D13" s="13">
        <v>24171287.813849784</v>
      </c>
      <c r="E13" s="25">
        <v>0.14589760795342488</v>
      </c>
      <c r="G13" s="11" t="s">
        <v>49</v>
      </c>
      <c r="H13" s="42">
        <v>64104</v>
      </c>
      <c r="I13" s="42">
        <v>68975</v>
      </c>
      <c r="J13" s="26">
        <v>7.5985897915886724E-2</v>
      </c>
    </row>
    <row r="14" spans="1:11">
      <c r="B14" s="9" t="s">
        <v>28</v>
      </c>
      <c r="C14" s="29">
        <v>21742.70626739366</v>
      </c>
      <c r="D14" s="29">
        <v>21420.292516474619</v>
      </c>
      <c r="E14" s="38">
        <v>-1.482859341215248E-2</v>
      </c>
      <c r="G14" s="11" t="s">
        <v>50</v>
      </c>
      <c r="H14" s="42">
        <v>34192</v>
      </c>
      <c r="I14" s="42">
        <v>31413</v>
      </c>
      <c r="J14" s="26">
        <v>-8.127632194665424E-2</v>
      </c>
      <c r="K14" s="17"/>
    </row>
    <row r="15" spans="1:11">
      <c r="B15" s="9" t="s">
        <v>32</v>
      </c>
      <c r="C15" s="29">
        <v>4729034.1547382306</v>
      </c>
      <c r="D15" s="29">
        <v>4911717.8010471025</v>
      </c>
      <c r="E15" s="38">
        <v>3.8630223494121596E-2</v>
      </c>
      <c r="G15" s="9"/>
      <c r="H15" s="10"/>
      <c r="I15" s="10"/>
      <c r="J15" s="24"/>
      <c r="K15" s="17"/>
    </row>
    <row r="16" spans="1:11">
      <c r="B16" s="37" t="s">
        <v>54</v>
      </c>
      <c r="C16" s="45">
        <v>22.663952091401431</v>
      </c>
      <c r="D16" s="45">
        <v>22.522809369123834</v>
      </c>
      <c r="E16" s="38">
        <v>-6.2276306316030317E-3</v>
      </c>
      <c r="F16" s="21"/>
      <c r="G16" s="9" t="s">
        <v>25</v>
      </c>
      <c r="H16" s="10">
        <v>21093758.854265999</v>
      </c>
      <c r="I16" s="10">
        <v>24171287.813849784</v>
      </c>
      <c r="J16" s="24">
        <v>0.14589760795342488</v>
      </c>
    </row>
    <row r="17" spans="1:10">
      <c r="B17" s="37" t="s">
        <v>55</v>
      </c>
      <c r="C17" s="45">
        <v>32.369350005900806</v>
      </c>
      <c r="D17" s="45">
        <v>32.126488285777512</v>
      </c>
      <c r="E17" s="38">
        <v>-7.5028296854592336E-3</v>
      </c>
      <c r="F17" s="21"/>
      <c r="G17" s="9" t="s">
        <v>29</v>
      </c>
      <c r="H17" s="14">
        <v>4.8225306834029791</v>
      </c>
      <c r="I17" s="14">
        <v>5.1147861953096259</v>
      </c>
      <c r="J17" s="24">
        <v>6.0602105220908475E-2</v>
      </c>
    </row>
    <row r="18" spans="1:10">
      <c r="B18" s="37" t="s">
        <v>56</v>
      </c>
      <c r="C18" s="45">
        <v>27.629995547226287</v>
      </c>
      <c r="D18" s="45">
        <v>28.225591140420729</v>
      </c>
      <c r="E18" s="38">
        <v>2.1556123386861525E-2</v>
      </c>
      <c r="F18" s="21"/>
      <c r="G18" s="9" t="s">
        <v>41</v>
      </c>
      <c r="H18" s="44">
        <v>27.159146870558693</v>
      </c>
      <c r="I18" s="44">
        <v>26.981829602663655</v>
      </c>
      <c r="J18" s="28">
        <v>-6.5288231894815585E-3</v>
      </c>
    </row>
    <row r="19" spans="1:10">
      <c r="A19" s="15"/>
      <c r="B19" s="36" t="s">
        <v>57</v>
      </c>
      <c r="C19" s="45">
        <v>20.260403247273199</v>
      </c>
      <c r="D19" s="45">
        <v>21.067733199520426</v>
      </c>
      <c r="E19" s="39">
        <v>3.9847674421578105E-2</v>
      </c>
      <c r="F19" s="21"/>
      <c r="G19" s="9" t="s">
        <v>33</v>
      </c>
      <c r="H19" s="43">
        <v>2</v>
      </c>
      <c r="I19" s="43">
        <v>10</v>
      </c>
      <c r="J19" s="28">
        <v>4</v>
      </c>
    </row>
    <row r="20" spans="1:10">
      <c r="A20" s="15"/>
      <c r="B20" s="36" t="s">
        <v>58</v>
      </c>
      <c r="C20" s="45">
        <v>27.811188948548974</v>
      </c>
      <c r="D20" s="45">
        <v>27.273857280837799</v>
      </c>
      <c r="E20" s="39">
        <v>-1.9320701056874778E-2</v>
      </c>
      <c r="F20" s="21"/>
      <c r="G20" s="36" t="s">
        <v>45</v>
      </c>
      <c r="H20" s="18">
        <v>3.5930952501830093E-2</v>
      </c>
      <c r="I20" s="32">
        <v>0.18036252014299764</v>
      </c>
      <c r="J20" s="28">
        <v>4.019697714214816</v>
      </c>
    </row>
    <row r="21" spans="1:10">
      <c r="A21" s="15"/>
      <c r="B21" s="36" t="s">
        <v>59</v>
      </c>
      <c r="C21" s="45" t="s">
        <v>53</v>
      </c>
      <c r="D21" s="45">
        <v>23.330742447444727</v>
      </c>
      <c r="E21" s="39" t="s">
        <v>53</v>
      </c>
      <c r="F21" s="21"/>
      <c r="G21" s="37"/>
      <c r="H21" s="47"/>
      <c r="I21" s="48"/>
      <c r="J21" s="49"/>
    </row>
    <row r="22" spans="1:10">
      <c r="B22" s="40" t="s">
        <v>2</v>
      </c>
      <c r="C22" s="46">
        <v>25.600535105214995</v>
      </c>
      <c r="D22" s="46">
        <v>25.883816232368158</v>
      </c>
      <c r="E22" s="41">
        <v>1.1065437733583039E-2</v>
      </c>
      <c r="F22" s="21"/>
      <c r="G22" s="33" t="s">
        <v>38</v>
      </c>
      <c r="H22" s="34">
        <v>0.17368000587880228</v>
      </c>
      <c r="I22" s="34">
        <v>0.1901244956793339</v>
      </c>
      <c r="J22" s="35">
        <v>1.6444489800531619</v>
      </c>
    </row>
    <row r="23" spans="1:10">
      <c r="B23" s="27"/>
    </row>
    <row r="28" spans="1:10">
      <c r="A28" s="16"/>
    </row>
    <row r="29" spans="1:10">
      <c r="A29" s="16"/>
    </row>
    <row r="30" spans="1:10">
      <c r="A30" s="16"/>
    </row>
    <row r="31" spans="1:10">
      <c r="A31" s="16"/>
    </row>
    <row r="32" spans="1:10">
      <c r="A32" s="16"/>
    </row>
    <row r="33" spans="1:9">
      <c r="A33" s="16"/>
    </row>
    <row r="34" spans="1:9">
      <c r="A34" s="16"/>
    </row>
    <row r="35" spans="1:9">
      <c r="A35" s="16"/>
    </row>
    <row r="36" spans="1:9">
      <c r="A36" s="16"/>
    </row>
    <row r="37" spans="1:9">
      <c r="A37" s="16"/>
    </row>
    <row r="38" spans="1:9" ht="13.5" thickBot="1">
      <c r="A38" s="16"/>
      <c r="B38" s="8"/>
      <c r="C38" s="8"/>
      <c r="D38" s="8"/>
      <c r="E38" s="8"/>
      <c r="F38" s="8"/>
      <c r="G38" s="8"/>
      <c r="H38" s="8"/>
      <c r="I38" s="8"/>
    </row>
    <row r="39" spans="1:9" ht="13.5" thickTop="1">
      <c r="A39" s="16"/>
    </row>
  </sheetData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style="50" customWidth="1"/>
    <col min="3" max="4" width="10" style="50" customWidth="1"/>
    <col min="5" max="5" width="9.42578125" style="50" customWidth="1"/>
    <col min="6" max="7" width="10" style="50" customWidth="1"/>
    <col min="8" max="8" width="9.42578125" style="50" customWidth="1"/>
    <col min="9" max="10" width="10.7109375" style="50" customWidth="1"/>
    <col min="11" max="11" width="11.42578125" style="50" customWidth="1"/>
    <col min="12" max="13" width="10.7109375" style="50" customWidth="1"/>
    <col min="14" max="14" width="12.7109375" style="50" customWidth="1"/>
    <col min="15" max="17" width="9.140625" style="50"/>
    <col min="18" max="18" width="16.85546875" style="50" customWidth="1"/>
    <col min="19" max="16384" width="9.140625" style="50"/>
  </cols>
  <sheetData>
    <row r="1" spans="1:21" s="83" customFormat="1" ht="7.5" customHeight="1">
      <c r="A1" s="86"/>
      <c r="B1" s="85"/>
      <c r="C1" s="84"/>
    </row>
    <row r="2" spans="1:21" s="80" customFormat="1" ht="20.25">
      <c r="A2" s="82"/>
      <c r="B2" s="6" t="s">
        <v>70</v>
      </c>
      <c r="O2" s="61"/>
      <c r="R2" s="4" t="str">
        <f>'Validações Mensal'!L2</f>
        <v>Janeiro de 2011</v>
      </c>
    </row>
    <row r="3" spans="1:21" s="80" customFormat="1" ht="20.25">
      <c r="A3" s="82"/>
      <c r="B3" s="3"/>
      <c r="O3" s="61"/>
      <c r="R3" s="81"/>
    </row>
    <row r="4" spans="1:21">
      <c r="C4" s="79"/>
      <c r="D4" s="75"/>
      <c r="E4" s="75"/>
      <c r="F4" s="75"/>
    </row>
    <row r="5" spans="1:21">
      <c r="B5" s="75"/>
      <c r="C5" s="75"/>
      <c r="D5" s="78"/>
      <c r="E5" s="77"/>
      <c r="F5" s="75"/>
    </row>
    <row r="6" spans="1:21">
      <c r="B6" s="75"/>
      <c r="C6" s="76"/>
      <c r="D6" s="75"/>
      <c r="E6" s="75"/>
      <c r="F6" s="75"/>
    </row>
    <row r="7" spans="1:21" ht="13.5" thickBot="1">
      <c r="A7" s="53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21" ht="13.5" thickTop="1">
      <c r="B8" s="75"/>
      <c r="C8" s="75"/>
      <c r="D8" s="75"/>
      <c r="E8" s="75"/>
      <c r="F8" s="75"/>
    </row>
    <row r="9" spans="1:21">
      <c r="B9" s="64"/>
      <c r="C9" s="238" t="s">
        <v>14</v>
      </c>
      <c r="D9" s="238"/>
      <c r="E9" s="238"/>
      <c r="F9" s="238"/>
      <c r="G9" s="238"/>
      <c r="H9" s="238"/>
      <c r="I9" s="238" t="s">
        <v>18</v>
      </c>
      <c r="J9" s="238"/>
      <c r="K9" s="238"/>
      <c r="L9" s="238"/>
      <c r="M9" s="238"/>
      <c r="N9" s="238"/>
      <c r="P9" s="64"/>
      <c r="Q9" s="63"/>
      <c r="R9" s="63" t="s">
        <v>69</v>
      </c>
      <c r="S9" s="63"/>
    </row>
    <row r="10" spans="1:21">
      <c r="B10" s="61"/>
      <c r="C10" s="239" t="s">
        <v>42</v>
      </c>
      <c r="D10" s="239"/>
      <c r="E10" s="239"/>
      <c r="F10" s="239" t="s">
        <v>44</v>
      </c>
      <c r="G10" s="239"/>
      <c r="H10" s="239"/>
      <c r="I10" s="239" t="s">
        <v>42</v>
      </c>
      <c r="J10" s="239"/>
      <c r="K10" s="239"/>
      <c r="L10" s="239" t="s">
        <v>44</v>
      </c>
      <c r="M10" s="239"/>
      <c r="N10" s="239"/>
      <c r="P10" s="61"/>
      <c r="Q10" s="62" t="s">
        <v>63</v>
      </c>
      <c r="R10" s="62"/>
      <c r="S10" s="61" t="s">
        <v>62</v>
      </c>
    </row>
    <row r="11" spans="1:21">
      <c r="B11" s="59"/>
      <c r="C11" s="59" t="s">
        <v>68</v>
      </c>
      <c r="D11" s="59" t="s">
        <v>48</v>
      </c>
      <c r="E11" s="74" t="s">
        <v>1</v>
      </c>
      <c r="F11" s="59" t="s">
        <v>68</v>
      </c>
      <c r="G11" s="59" t="s">
        <v>48</v>
      </c>
      <c r="H11" s="74" t="s">
        <v>1</v>
      </c>
      <c r="I11" s="59" t="s">
        <v>68</v>
      </c>
      <c r="J11" s="59" t="s">
        <v>48</v>
      </c>
      <c r="K11" s="74" t="s">
        <v>1</v>
      </c>
      <c r="L11" s="59" t="s">
        <v>68</v>
      </c>
      <c r="M11" s="59" t="s">
        <v>48</v>
      </c>
      <c r="N11" s="74" t="s">
        <v>1</v>
      </c>
      <c r="P11" s="59"/>
      <c r="Q11" s="73" t="s">
        <v>66</v>
      </c>
      <c r="R11" s="73" t="s">
        <v>67</v>
      </c>
      <c r="S11" s="73" t="s">
        <v>66</v>
      </c>
    </row>
    <row r="12" spans="1:21">
      <c r="B12" s="56" t="s">
        <v>4</v>
      </c>
      <c r="C12" s="43">
        <v>323964.06272391707</v>
      </c>
      <c r="D12" s="43">
        <v>230474.8524160829</v>
      </c>
      <c r="E12" s="71">
        <f>+SUM(C12:D12)</f>
        <v>554438.91513999994</v>
      </c>
      <c r="F12" s="29">
        <f>+SUM(C$12:C12)</f>
        <v>323964.06272391707</v>
      </c>
      <c r="G12" s="29">
        <f>+SUM(D$12:D12)</f>
        <v>230474.8524160829</v>
      </c>
      <c r="H12" s="71">
        <f>+SUM(F12:G12)</f>
        <v>554438.91513999994</v>
      </c>
      <c r="I12" s="29">
        <f>+C12*216</f>
        <v>69976237.548366085</v>
      </c>
      <c r="J12" s="29">
        <f>+D12*248</f>
        <v>57157763.399188556</v>
      </c>
      <c r="K12" s="71">
        <f>+SUM(I12:J12)</f>
        <v>127134000.94755465</v>
      </c>
      <c r="L12" s="29">
        <f>+F12*216</f>
        <v>69976237.548366085</v>
      </c>
      <c r="M12" s="29">
        <f>+G12*248</f>
        <v>57157763.399188556</v>
      </c>
      <c r="N12" s="71">
        <f>+SUM(L12:M12)</f>
        <v>127134000.94755465</v>
      </c>
      <c r="P12" s="56" t="s">
        <v>4</v>
      </c>
      <c r="Q12" s="70">
        <f>+IF(ISERROR('Detalhe Procura'!E22/K12),"",'Detalhe Procura'!E22/K12)</f>
        <v>0.1901244956793339</v>
      </c>
      <c r="R12" s="70">
        <f>+IF(MAX('Detalhe Ocupação'!$D$23:$D$41)=0,"",MAX('Detalhe Ocupação'!$D$23:$D$41))</f>
        <v>0.27404519141894756</v>
      </c>
      <c r="S12" s="70">
        <f>+IF(ISERROR('Detalhe Procura'!F22/N12),"",'Detalhe Procura'!F22/N12)</f>
        <v>0.1901244956793339</v>
      </c>
      <c r="T12" s="66"/>
      <c r="U12" s="66"/>
    </row>
    <row r="13" spans="1:21">
      <c r="B13" s="57" t="s">
        <v>6</v>
      </c>
      <c r="C13" s="29"/>
      <c r="D13" s="29"/>
      <c r="E13" s="71"/>
      <c r="F13" s="29"/>
      <c r="G13" s="29"/>
      <c r="H13" s="71"/>
      <c r="I13" s="29"/>
      <c r="J13" s="29"/>
      <c r="K13" s="71"/>
      <c r="L13" s="29"/>
      <c r="M13" s="29"/>
      <c r="N13" s="71"/>
      <c r="P13" s="57" t="s">
        <v>6</v>
      </c>
      <c r="Q13" s="70" t="str">
        <f>+IF(ISERROR('Detalhe Procura'!E23/K13),"",'Detalhe Procura'!E23/K13)</f>
        <v/>
      </c>
      <c r="R13" s="70" t="str">
        <f>+IF(MAX('Detalhe Ocupação'!$E$23:$E$41)=0,"",MAX('Detalhe Ocupação'!$E$23:$E$41))</f>
        <v/>
      </c>
      <c r="S13" s="70" t="str">
        <f>+IF(ISERROR('Detalhe Procura'!F23/N13),"",'Detalhe Procura'!F23/N13)</f>
        <v/>
      </c>
      <c r="T13" s="66"/>
      <c r="U13" s="66"/>
    </row>
    <row r="14" spans="1:21">
      <c r="B14" s="56" t="s">
        <v>10</v>
      </c>
      <c r="C14" s="43"/>
      <c r="D14" s="43"/>
      <c r="E14" s="71"/>
      <c r="F14" s="29"/>
      <c r="G14" s="29"/>
      <c r="H14" s="71"/>
      <c r="I14" s="29"/>
      <c r="J14" s="29"/>
      <c r="K14" s="71"/>
      <c r="L14" s="29"/>
      <c r="M14" s="29"/>
      <c r="N14" s="71"/>
      <c r="P14" s="56" t="s">
        <v>10</v>
      </c>
      <c r="Q14" s="69" t="str">
        <f>+IF(ISERROR('Detalhe Procura'!E24/K14),"",'Detalhe Procura'!E24/K14)</f>
        <v/>
      </c>
      <c r="R14" s="70" t="str">
        <f>+IF(MAX('Detalhe Ocupação'!$F$23:$F$41)=0,"",MAX('Detalhe Ocupação'!$F$23:$F$41))</f>
        <v/>
      </c>
      <c r="S14" s="69" t="str">
        <f>+IF(ISERROR('Detalhe Procura'!F24/N14),"",'Detalhe Procura'!F24/N14)</f>
        <v/>
      </c>
      <c r="T14" s="66"/>
      <c r="U14" s="66"/>
    </row>
    <row r="15" spans="1:21">
      <c r="B15" s="56" t="s">
        <v>12</v>
      </c>
      <c r="C15" s="43"/>
      <c r="D15" s="43"/>
      <c r="E15" s="71"/>
      <c r="F15" s="29"/>
      <c r="G15" s="29"/>
      <c r="H15" s="71"/>
      <c r="I15" s="29"/>
      <c r="J15" s="29"/>
      <c r="K15" s="71"/>
      <c r="L15" s="29"/>
      <c r="M15" s="29"/>
      <c r="N15" s="71"/>
      <c r="P15" s="56" t="s">
        <v>12</v>
      </c>
      <c r="Q15" s="69" t="str">
        <f>+IF(ISERROR('Detalhe Procura'!E25/K15),"",'Detalhe Procura'!E25/K15)</f>
        <v/>
      </c>
      <c r="R15" s="70" t="str">
        <f>+IF(MAX('Detalhe Ocupação'!$G$23:$G$41)=0,"",MAX('Detalhe Ocupação'!$G$23:$G$41))</f>
        <v/>
      </c>
      <c r="S15" s="69" t="str">
        <f>+IF(ISERROR('Detalhe Procura'!F25/N15),"",'Detalhe Procura'!F25/N15)</f>
        <v/>
      </c>
      <c r="T15" s="66"/>
      <c r="U15" s="66"/>
    </row>
    <row r="16" spans="1:21">
      <c r="B16" s="56" t="s">
        <v>16</v>
      </c>
      <c r="C16" s="43"/>
      <c r="D16" s="43"/>
      <c r="E16" s="71"/>
      <c r="F16" s="29"/>
      <c r="G16" s="29"/>
      <c r="H16" s="71"/>
      <c r="I16" s="29"/>
      <c r="J16" s="29"/>
      <c r="K16" s="71"/>
      <c r="L16" s="29"/>
      <c r="M16" s="29"/>
      <c r="N16" s="71"/>
      <c r="P16" s="56" t="s">
        <v>16</v>
      </c>
      <c r="Q16" s="70" t="str">
        <f>+IF(ISERROR('Detalhe Procura'!E26/K16),"",'Detalhe Procura'!E26/K16)</f>
        <v/>
      </c>
      <c r="R16" s="70" t="str">
        <f>+IF(MAX('Detalhe Ocupação'!$H$23:$H$41)=0,"",MAX('Detalhe Ocupação'!$H$23:$H$41))</f>
        <v/>
      </c>
      <c r="S16" s="70" t="str">
        <f>+IF(ISERROR('Detalhe Procura'!F26/N16),"",'Detalhe Procura'!F26/N16)</f>
        <v/>
      </c>
      <c r="T16" s="66"/>
      <c r="U16" s="66"/>
    </row>
    <row r="17" spans="2:21" s="50" customFormat="1">
      <c r="B17" s="56" t="s">
        <v>19</v>
      </c>
      <c r="C17" s="43"/>
      <c r="D17" s="43"/>
      <c r="E17" s="71"/>
      <c r="F17" s="29"/>
      <c r="G17" s="29"/>
      <c r="H17" s="71"/>
      <c r="I17" s="29"/>
      <c r="J17" s="29"/>
      <c r="K17" s="71"/>
      <c r="L17" s="29"/>
      <c r="M17" s="29"/>
      <c r="N17" s="71"/>
      <c r="P17" s="56" t="s">
        <v>19</v>
      </c>
      <c r="Q17" s="69" t="str">
        <f>+IF(ISERROR('Detalhe Procura'!E27/K17),"",'Detalhe Procura'!E27/K17)</f>
        <v/>
      </c>
      <c r="R17" s="70" t="str">
        <f>+IF(MAX('Detalhe Ocupação'!$I$23:$I$41)=0,"",MAX('Detalhe Ocupação'!$I$23:$I$41))</f>
        <v/>
      </c>
      <c r="S17" s="69" t="str">
        <f>+IF(ISERROR('Detalhe Procura'!F27/N17),"",'Detalhe Procura'!F27/N17)</f>
        <v/>
      </c>
      <c r="T17" s="66"/>
      <c r="U17" s="66"/>
    </row>
    <row r="18" spans="2:21" s="50" customFormat="1">
      <c r="B18" s="56" t="s">
        <v>22</v>
      </c>
      <c r="C18" s="43"/>
      <c r="D18" s="43"/>
      <c r="E18" s="71"/>
      <c r="F18" s="29"/>
      <c r="G18" s="29"/>
      <c r="H18" s="71"/>
      <c r="I18" s="29"/>
      <c r="J18" s="29"/>
      <c r="K18" s="71"/>
      <c r="L18" s="29"/>
      <c r="M18" s="29"/>
      <c r="N18" s="71"/>
      <c r="P18" s="56" t="s">
        <v>22</v>
      </c>
      <c r="Q18" s="69" t="str">
        <f>+IF(ISERROR('Detalhe Procura'!E28/K18),"",'Detalhe Procura'!E28/K18)</f>
        <v/>
      </c>
      <c r="R18" s="70" t="str">
        <f>+IF(MAX('Detalhe Ocupação'!$J$23:$J$41)=0,"",MAX('Detalhe Ocupação'!$J$23:$J$41))</f>
        <v/>
      </c>
      <c r="S18" s="69" t="str">
        <f>+IF(ISERROR('Detalhe Procura'!F28/N18),"",'Detalhe Procura'!F28/N18)</f>
        <v/>
      </c>
      <c r="T18" s="66"/>
      <c r="U18" s="66"/>
    </row>
    <row r="19" spans="2:21" s="50" customFormat="1">
      <c r="B19" s="57" t="s">
        <v>26</v>
      </c>
      <c r="C19" s="43"/>
      <c r="D19" s="43"/>
      <c r="E19" s="71"/>
      <c r="F19" s="29"/>
      <c r="G19" s="29"/>
      <c r="H19" s="71"/>
      <c r="I19" s="29"/>
      <c r="J19" s="29"/>
      <c r="K19" s="71"/>
      <c r="L19" s="29"/>
      <c r="M19" s="29"/>
      <c r="N19" s="71"/>
      <c r="P19" s="57" t="s">
        <v>26</v>
      </c>
      <c r="Q19" s="69" t="str">
        <f>+IF(ISERROR('Detalhe Procura'!E29/K19),"",'Detalhe Procura'!E29/K19)</f>
        <v/>
      </c>
      <c r="R19" s="70" t="str">
        <f>+IF(MAX('Detalhe Ocupação'!$K$23:$K$41)=0,"",MAX('Detalhe Ocupação'!$K$23:$K$41))</f>
        <v/>
      </c>
      <c r="S19" s="69" t="str">
        <f>+IF(ISERROR('Detalhe Procura'!F29/N19),"",'Detalhe Procura'!F29/N19)</f>
        <v/>
      </c>
      <c r="T19" s="66"/>
      <c r="U19" s="66"/>
    </row>
    <row r="20" spans="2:21" s="50" customFormat="1">
      <c r="B20" s="56" t="s">
        <v>30</v>
      </c>
      <c r="C20" s="43"/>
      <c r="D20" s="43"/>
      <c r="E20" s="71"/>
      <c r="F20" s="29"/>
      <c r="G20" s="29"/>
      <c r="H20" s="71"/>
      <c r="I20" s="29"/>
      <c r="J20" s="29"/>
      <c r="K20" s="71"/>
      <c r="L20" s="29"/>
      <c r="M20" s="29"/>
      <c r="N20" s="71"/>
      <c r="P20" s="56" t="s">
        <v>30</v>
      </c>
      <c r="Q20" s="69" t="str">
        <f>+IF(ISERROR('Detalhe Procura'!E30/K20),"",'Detalhe Procura'!E30/K20)</f>
        <v/>
      </c>
      <c r="R20" s="70" t="str">
        <f>+IF(MAX('Detalhe Ocupação'!$L$23:$L$41)=0,"",MAX('Detalhe Ocupação'!$L$23:$L$41))</f>
        <v/>
      </c>
      <c r="S20" s="69" t="str">
        <f>+IF(ISERROR('Detalhe Procura'!F30/N20),"",'Detalhe Procura'!F30/N20)</f>
        <v/>
      </c>
      <c r="T20" s="66"/>
      <c r="U20" s="66"/>
    </row>
    <row r="21" spans="2:21" s="50" customFormat="1">
      <c r="B21" s="56" t="s">
        <v>34</v>
      </c>
      <c r="C21" s="43"/>
      <c r="D21" s="43"/>
      <c r="E21" s="71"/>
      <c r="F21" s="29"/>
      <c r="G21" s="29"/>
      <c r="H21" s="71"/>
      <c r="I21" s="29"/>
      <c r="J21" s="29"/>
      <c r="K21" s="71"/>
      <c r="L21" s="29"/>
      <c r="M21" s="29"/>
      <c r="N21" s="71"/>
      <c r="P21" s="56" t="s">
        <v>34</v>
      </c>
      <c r="Q21" s="69" t="str">
        <f>+IF(ISERROR('Detalhe Procura'!E31/K21),"",'Detalhe Procura'!E31/K21)</f>
        <v/>
      </c>
      <c r="R21" s="70" t="str">
        <f>+IF(MAX('Detalhe Ocupação'!$M$23:$M$41)=0,"",MAX('Detalhe Ocupação'!$M$23:$M$41))</f>
        <v/>
      </c>
      <c r="S21" s="69" t="str">
        <f>+IF(ISERROR('Detalhe Procura'!F31/N21),"",'Detalhe Procura'!F31/N21)</f>
        <v/>
      </c>
      <c r="T21" s="66"/>
      <c r="U21" s="66"/>
    </row>
    <row r="22" spans="2:21" s="50" customFormat="1">
      <c r="B22" s="56" t="s">
        <v>36</v>
      </c>
      <c r="C22" s="43"/>
      <c r="D22" s="43"/>
      <c r="E22" s="71"/>
      <c r="F22" s="29"/>
      <c r="G22" s="29"/>
      <c r="H22" s="71"/>
      <c r="I22" s="29"/>
      <c r="J22" s="29"/>
      <c r="K22" s="71"/>
      <c r="L22" s="29"/>
      <c r="M22" s="29"/>
      <c r="N22" s="71"/>
      <c r="P22" s="56" t="s">
        <v>36</v>
      </c>
      <c r="Q22" s="69" t="str">
        <f>+IF(ISERROR('Detalhe Procura'!E32/K22),"",'Detalhe Procura'!E32/K22)</f>
        <v/>
      </c>
      <c r="R22" s="70" t="str">
        <f>+IF(MAX('Detalhe Ocupação'!$N$23:$N$41)=0,"",MAX('Detalhe Ocupação'!$N$23:$N$41))</f>
        <v/>
      </c>
      <c r="S22" s="69" t="str">
        <f>+IF(ISERROR('Detalhe Procura'!F32/N22),"",'Detalhe Procura'!F32/N22)</f>
        <v/>
      </c>
      <c r="T22" s="66"/>
      <c r="U22" s="66"/>
    </row>
    <row r="23" spans="2:21" s="50" customFormat="1">
      <c r="B23" s="72" t="s">
        <v>39</v>
      </c>
      <c r="C23" s="43"/>
      <c r="D23" s="43"/>
      <c r="E23" s="71"/>
      <c r="F23" s="29"/>
      <c r="G23" s="29"/>
      <c r="H23" s="71"/>
      <c r="I23" s="29"/>
      <c r="J23" s="29"/>
      <c r="K23" s="71"/>
      <c r="L23" s="29"/>
      <c r="M23" s="29"/>
      <c r="N23" s="71"/>
      <c r="P23" s="56" t="s">
        <v>39</v>
      </c>
      <c r="Q23" s="69" t="str">
        <f>+IF(ISERROR('Detalhe Procura'!E33/K23),"",'Detalhe Procura'!E33/K23)</f>
        <v/>
      </c>
      <c r="R23" s="70" t="str">
        <f>+IF(MAX('Detalhe Ocupação'!$O$23:$O$41)=0,"",MAX('Detalhe Ocupação'!$O$23:$O$41))</f>
        <v/>
      </c>
      <c r="S23" s="69" t="str">
        <f>+IF(ISERROR('Detalhe Procura'!F33/N23),"",'Detalhe Procura'!F33/N23)</f>
        <v/>
      </c>
      <c r="T23" s="66"/>
      <c r="U23" s="66"/>
    </row>
    <row r="25" spans="2:21" s="50" customFormat="1">
      <c r="C25" s="68"/>
    </row>
    <row r="26" spans="2:21" s="50" customFormat="1">
      <c r="C26" s="67"/>
      <c r="D26" s="67"/>
      <c r="E26" s="66"/>
    </row>
    <row r="27" spans="2:21" s="50" customFormat="1" ht="13.5" thickBot="1">
      <c r="B27" s="52"/>
      <c r="C27" s="65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2:21" s="50" customFormat="1" ht="13.5" thickTop="1"/>
    <row r="32" spans="2:21" s="50" customFormat="1">
      <c r="B32" s="64"/>
      <c r="C32" s="63"/>
      <c r="D32" s="63"/>
      <c r="E32" s="63"/>
      <c r="F32" s="63"/>
      <c r="G32" s="63"/>
      <c r="H32" s="63"/>
      <c r="I32" s="63"/>
      <c r="J32" s="63"/>
      <c r="K32" s="63"/>
    </row>
    <row r="33" spans="1:11">
      <c r="B33" s="61"/>
      <c r="C33" s="61"/>
      <c r="D33" s="62" t="s">
        <v>28</v>
      </c>
      <c r="E33" s="62"/>
      <c r="F33" s="62" t="s">
        <v>32</v>
      </c>
      <c r="G33" s="62"/>
      <c r="I33" s="61" t="s">
        <v>65</v>
      </c>
      <c r="J33" s="60"/>
      <c r="K33" s="60" t="s">
        <v>33</v>
      </c>
    </row>
    <row r="34" spans="1:11">
      <c r="B34" s="59"/>
      <c r="C34" s="59" t="s">
        <v>63</v>
      </c>
      <c r="D34" s="59" t="s">
        <v>62</v>
      </c>
      <c r="E34" s="59" t="s">
        <v>64</v>
      </c>
      <c r="F34" s="59" t="s">
        <v>63</v>
      </c>
      <c r="G34" s="59" t="s">
        <v>62</v>
      </c>
      <c r="H34" s="59" t="s">
        <v>63</v>
      </c>
      <c r="I34" s="58" t="s">
        <v>62</v>
      </c>
      <c r="J34" s="59" t="s">
        <v>63</v>
      </c>
      <c r="K34" s="58" t="s">
        <v>62</v>
      </c>
    </row>
    <row r="35" spans="1:11">
      <c r="A35" s="51" t="s">
        <v>5</v>
      </c>
      <c r="B35" s="56" t="s">
        <v>4</v>
      </c>
      <c r="C35" s="43">
        <v>21420.292516474619</v>
      </c>
      <c r="D35" s="29">
        <f>+SUM(C$35:$C35)</f>
        <v>21420.292516474619</v>
      </c>
      <c r="E35" s="55">
        <v>0.99744037322216927</v>
      </c>
      <c r="F35" s="43">
        <v>4911717.8010471025</v>
      </c>
      <c r="G35" s="29">
        <f>+SUM($F$35:F35)</f>
        <v>4911717.8010471025</v>
      </c>
      <c r="H35" s="44">
        <v>25.883816232368158</v>
      </c>
      <c r="I35" s="44">
        <v>25.883816232368158</v>
      </c>
      <c r="J35" s="43">
        <v>10</v>
      </c>
      <c r="K35" s="43">
        <f>+SUM($J$35:J35)</f>
        <v>10</v>
      </c>
    </row>
    <row r="36" spans="1:11">
      <c r="A36" s="51" t="s">
        <v>7</v>
      </c>
      <c r="B36" s="57" t="s">
        <v>6</v>
      </c>
      <c r="C36" s="43"/>
      <c r="D36" s="29"/>
      <c r="E36" s="24"/>
      <c r="F36" s="43"/>
      <c r="G36" s="29"/>
      <c r="H36" s="44" t="s">
        <v>61</v>
      </c>
      <c r="I36" s="44" t="s">
        <v>61</v>
      </c>
      <c r="J36" s="43"/>
      <c r="K36" s="43"/>
    </row>
    <row r="37" spans="1:11">
      <c r="A37" s="51" t="s">
        <v>11</v>
      </c>
      <c r="B37" s="56" t="s">
        <v>10</v>
      </c>
      <c r="C37" s="43"/>
      <c r="D37" s="29"/>
      <c r="E37" s="55"/>
      <c r="F37" s="43"/>
      <c r="G37" s="29"/>
      <c r="H37" s="44" t="s">
        <v>61</v>
      </c>
      <c r="I37" s="44" t="s">
        <v>61</v>
      </c>
      <c r="J37" s="43"/>
      <c r="K37" s="43"/>
    </row>
    <row r="38" spans="1:11">
      <c r="A38" s="51" t="s">
        <v>13</v>
      </c>
      <c r="B38" s="56" t="s">
        <v>12</v>
      </c>
      <c r="C38" s="43"/>
      <c r="D38" s="29"/>
      <c r="E38" s="55"/>
      <c r="F38" s="43"/>
      <c r="G38" s="29"/>
      <c r="H38" s="44" t="s">
        <v>61</v>
      </c>
      <c r="I38" s="44" t="s">
        <v>61</v>
      </c>
      <c r="J38" s="43"/>
      <c r="K38" s="43"/>
    </row>
    <row r="39" spans="1:11">
      <c r="A39" s="51" t="s">
        <v>17</v>
      </c>
      <c r="B39" s="56" t="s">
        <v>16</v>
      </c>
      <c r="C39" s="43"/>
      <c r="D39" s="29"/>
      <c r="E39" s="55"/>
      <c r="F39" s="43"/>
      <c r="G39" s="29"/>
      <c r="H39" s="44" t="s">
        <v>61</v>
      </c>
      <c r="I39" s="44" t="s">
        <v>61</v>
      </c>
      <c r="J39" s="43"/>
      <c r="K39" s="43"/>
    </row>
    <row r="40" spans="1:11">
      <c r="A40" s="51" t="s">
        <v>20</v>
      </c>
      <c r="B40" s="56" t="s">
        <v>19</v>
      </c>
      <c r="C40" s="43"/>
      <c r="D40" s="29"/>
      <c r="E40" s="55"/>
      <c r="F40" s="43"/>
      <c r="G40" s="29"/>
      <c r="H40" s="44" t="s">
        <v>61</v>
      </c>
      <c r="I40" s="44" t="s">
        <v>61</v>
      </c>
      <c r="J40" s="43"/>
      <c r="K40" s="43"/>
    </row>
    <row r="41" spans="1:11">
      <c r="A41" s="51" t="s">
        <v>23</v>
      </c>
      <c r="B41" s="56" t="s">
        <v>22</v>
      </c>
      <c r="C41" s="43"/>
      <c r="D41" s="29"/>
      <c r="E41" s="55"/>
      <c r="F41" s="43"/>
      <c r="G41" s="43"/>
      <c r="H41" s="44" t="s">
        <v>61</v>
      </c>
      <c r="I41" s="44" t="s">
        <v>61</v>
      </c>
      <c r="J41" s="43"/>
      <c r="K41" s="43"/>
    </row>
    <row r="42" spans="1:11">
      <c r="A42" s="51" t="s">
        <v>27</v>
      </c>
      <c r="B42" s="57" t="s">
        <v>26</v>
      </c>
      <c r="C42" s="43"/>
      <c r="D42" s="29"/>
      <c r="E42" s="55"/>
      <c r="F42" s="43"/>
      <c r="G42" s="43"/>
      <c r="H42" s="44" t="s">
        <v>61</v>
      </c>
      <c r="I42" s="44" t="s">
        <v>61</v>
      </c>
      <c r="J42" s="43"/>
      <c r="K42" s="43"/>
    </row>
    <row r="43" spans="1:11">
      <c r="A43" s="51" t="s">
        <v>31</v>
      </c>
      <c r="B43" s="56" t="s">
        <v>30</v>
      </c>
      <c r="C43" s="43"/>
      <c r="D43" s="29"/>
      <c r="E43" s="55"/>
      <c r="F43" s="43"/>
      <c r="G43" s="43"/>
      <c r="H43" s="44" t="s">
        <v>61</v>
      </c>
      <c r="I43" s="44" t="s">
        <v>61</v>
      </c>
      <c r="J43" s="43"/>
      <c r="K43" s="43"/>
    </row>
    <row r="44" spans="1:11">
      <c r="A44" s="51" t="s">
        <v>35</v>
      </c>
      <c r="B44" s="56" t="s">
        <v>34</v>
      </c>
      <c r="C44" s="43"/>
      <c r="D44" s="29"/>
      <c r="E44" s="55"/>
      <c r="F44" s="43"/>
      <c r="G44" s="43"/>
      <c r="H44" s="44" t="s">
        <v>61</v>
      </c>
      <c r="I44" s="44" t="s">
        <v>61</v>
      </c>
      <c r="J44" s="43"/>
      <c r="K44" s="43"/>
    </row>
    <row r="45" spans="1:11">
      <c r="A45" s="51" t="s">
        <v>37</v>
      </c>
      <c r="B45" s="56" t="s">
        <v>36</v>
      </c>
      <c r="C45" s="43"/>
      <c r="D45" s="29"/>
      <c r="E45" s="55"/>
      <c r="F45" s="43"/>
      <c r="G45" s="43"/>
      <c r="H45" s="44" t="s">
        <v>61</v>
      </c>
      <c r="I45" s="44" t="s">
        <v>61</v>
      </c>
      <c r="J45" s="43"/>
      <c r="K45" s="43"/>
    </row>
    <row r="46" spans="1:11">
      <c r="A46" s="51" t="s">
        <v>40</v>
      </c>
      <c r="B46" s="56" t="s">
        <v>39</v>
      </c>
      <c r="C46" s="43"/>
      <c r="D46" s="29"/>
      <c r="E46" s="55"/>
      <c r="F46" s="43"/>
      <c r="G46" s="43"/>
      <c r="H46" s="44" t="s">
        <v>61</v>
      </c>
      <c r="I46" s="44" t="s">
        <v>61</v>
      </c>
      <c r="J46" s="43"/>
      <c r="K46" s="43"/>
    </row>
    <row r="47" spans="1:11">
      <c r="J47" s="54"/>
      <c r="K47" s="54"/>
    </row>
    <row r="50" spans="1:18" ht="13.5" thickBot="1">
      <c r="A50" s="53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</row>
    <row r="51" spans="1:18" ht="13.5" thickTop="1"/>
    <row r="1048576" spans="11:11" s="50" customFormat="1">
      <c r="K1048576" s="43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80"/>
    <col min="2" max="3" width="10.140625" style="80" customWidth="1"/>
    <col min="4" max="4" width="9.140625" style="80"/>
    <col min="5" max="5" width="9.5703125" style="80" bestFit="1" customWidth="1"/>
    <col min="6" max="15" width="9.140625" style="80"/>
    <col min="16" max="16" width="8.7109375" style="80" bestFit="1" customWidth="1"/>
    <col min="17" max="19" width="9.140625" style="80"/>
    <col min="20" max="20" width="9.42578125" style="80" customWidth="1"/>
    <col min="21" max="16384" width="9.140625" style="80"/>
  </cols>
  <sheetData>
    <row r="2" spans="1:18" ht="20.25">
      <c r="C2" s="2" t="s">
        <v>122</v>
      </c>
      <c r="N2" s="4" t="str">
        <f>+'Detalhe Oferta'!R2</f>
        <v>Janeiro de 2011</v>
      </c>
      <c r="P2" s="61"/>
      <c r="Q2" s="61"/>
      <c r="R2" s="61"/>
    </row>
    <row r="3" spans="1:18">
      <c r="P3" s="61"/>
      <c r="Q3" s="61"/>
      <c r="R3" s="61"/>
    </row>
    <row r="4" spans="1:18" ht="13.5" thickBot="1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61"/>
      <c r="R4" s="61"/>
    </row>
    <row r="5" spans="1:18" ht="13.5" thickTop="1">
      <c r="Q5" s="61"/>
      <c r="R5" s="61"/>
    </row>
    <row r="7" spans="1:18">
      <c r="A7" s="82"/>
      <c r="B7" s="94" t="s">
        <v>121</v>
      </c>
      <c r="C7" s="63"/>
      <c r="D7" s="63"/>
      <c r="E7" s="63"/>
      <c r="G7" s="94" t="s">
        <v>120</v>
      </c>
      <c r="H7" s="63"/>
      <c r="I7" s="63"/>
      <c r="J7" s="63"/>
      <c r="L7" s="94" t="s">
        <v>119</v>
      </c>
      <c r="M7" s="94"/>
      <c r="N7" s="63"/>
      <c r="O7" s="63"/>
      <c r="P7" s="63"/>
    </row>
    <row r="8" spans="1:18">
      <c r="A8" s="82"/>
      <c r="B8" s="112"/>
      <c r="C8" s="112" t="s">
        <v>118</v>
      </c>
      <c r="D8" s="112"/>
      <c r="E8" s="59" t="s">
        <v>116</v>
      </c>
      <c r="G8" s="112"/>
      <c r="H8" s="112" t="s">
        <v>118</v>
      </c>
      <c r="I8" s="112"/>
      <c r="J8" s="59" t="s">
        <v>116</v>
      </c>
      <c r="L8" s="111"/>
      <c r="M8" s="111" t="s">
        <v>118</v>
      </c>
      <c r="N8" s="111"/>
      <c r="O8" s="73" t="s">
        <v>117</v>
      </c>
      <c r="P8" s="59" t="s">
        <v>116</v>
      </c>
    </row>
    <row r="9" spans="1:18">
      <c r="A9" s="82">
        <v>1</v>
      </c>
      <c r="B9" s="105"/>
      <c r="C9" s="105"/>
      <c r="D9" s="101" t="s">
        <v>113</v>
      </c>
      <c r="E9" s="99">
        <v>0.33684442727227665</v>
      </c>
      <c r="F9" s="103"/>
      <c r="G9" s="104"/>
      <c r="H9" s="104"/>
      <c r="I9" s="101" t="s">
        <v>115</v>
      </c>
      <c r="J9" s="99">
        <v>6.6115993677831131E-3</v>
      </c>
      <c r="K9" s="103"/>
      <c r="L9" s="102"/>
      <c r="M9" s="102"/>
      <c r="N9" s="101" t="s">
        <v>103</v>
      </c>
      <c r="O9" s="100" t="s">
        <v>86</v>
      </c>
      <c r="P9" s="99">
        <v>0.77374152187432355</v>
      </c>
    </row>
    <row r="10" spans="1:18">
      <c r="A10" s="82">
        <f t="shared" ref="A10:A18" si="0">+A9+1</f>
        <v>2</v>
      </c>
      <c r="B10" s="105"/>
      <c r="C10" s="105"/>
      <c r="D10" s="101" t="s">
        <v>104</v>
      </c>
      <c r="E10" s="99">
        <v>0.33193600491017949</v>
      </c>
      <c r="F10" s="103"/>
      <c r="G10" s="104"/>
      <c r="H10" s="104"/>
      <c r="I10" s="101" t="s">
        <v>114</v>
      </c>
      <c r="J10" s="99">
        <v>1.1226908280942756E-2</v>
      </c>
      <c r="K10" s="103"/>
      <c r="L10" s="102"/>
      <c r="M10" s="102"/>
      <c r="N10" s="101" t="s">
        <v>113</v>
      </c>
      <c r="O10" s="100" t="s">
        <v>86</v>
      </c>
      <c r="P10" s="99">
        <v>0.72294703852791919</v>
      </c>
    </row>
    <row r="11" spans="1:18">
      <c r="A11" s="82">
        <f t="shared" si="0"/>
        <v>3</v>
      </c>
      <c r="B11" s="105"/>
      <c r="C11" s="105"/>
      <c r="D11" s="101" t="s">
        <v>112</v>
      </c>
      <c r="E11" s="99">
        <v>0.31909287344609005</v>
      </c>
      <c r="F11" s="103"/>
      <c r="G11" s="104"/>
      <c r="H11" s="104"/>
      <c r="I11" s="101" t="s">
        <v>111</v>
      </c>
      <c r="J11" s="99">
        <v>3.4334049586478545E-2</v>
      </c>
      <c r="K11" s="103"/>
      <c r="L11" s="110"/>
      <c r="M11" s="110"/>
      <c r="N11" s="109" t="s">
        <v>110</v>
      </c>
      <c r="O11" s="108" t="s">
        <v>86</v>
      </c>
      <c r="P11" s="107">
        <v>0.70807956617597467</v>
      </c>
    </row>
    <row r="12" spans="1:18">
      <c r="A12" s="82">
        <f t="shared" si="0"/>
        <v>4</v>
      </c>
      <c r="B12" s="105"/>
      <c r="C12" s="105"/>
      <c r="D12" s="101" t="s">
        <v>109</v>
      </c>
      <c r="E12" s="99">
        <v>0.31854388385259713</v>
      </c>
      <c r="F12" s="103"/>
      <c r="G12" s="104"/>
      <c r="H12" s="104"/>
      <c r="I12" s="101" t="s">
        <v>108</v>
      </c>
      <c r="J12" s="99">
        <v>3.6362945551305884E-2</v>
      </c>
      <c r="K12" s="103"/>
      <c r="L12" s="110"/>
      <c r="M12" s="110"/>
      <c r="N12" s="109" t="s">
        <v>107</v>
      </c>
      <c r="O12" s="108" t="s">
        <v>86</v>
      </c>
      <c r="P12" s="107">
        <v>0.69523119811753686</v>
      </c>
    </row>
    <row r="13" spans="1:18">
      <c r="A13" s="82">
        <f t="shared" si="0"/>
        <v>5</v>
      </c>
      <c r="B13" s="105"/>
      <c r="C13" s="105"/>
      <c r="D13" s="101" t="s">
        <v>106</v>
      </c>
      <c r="E13" s="99">
        <v>0.31658261218627742</v>
      </c>
      <c r="F13" s="103"/>
      <c r="G13" s="104"/>
      <c r="H13" s="104"/>
      <c r="I13" s="101" t="s">
        <v>105</v>
      </c>
      <c r="J13" s="99">
        <v>4.1219473158974937E-2</v>
      </c>
      <c r="K13" s="103"/>
      <c r="L13" s="110"/>
      <c r="M13" s="110"/>
      <c r="N13" s="109" t="s">
        <v>104</v>
      </c>
      <c r="O13" s="108" t="s">
        <v>86</v>
      </c>
      <c r="P13" s="107">
        <v>0.64295909944110952</v>
      </c>
    </row>
    <row r="14" spans="1:18">
      <c r="A14" s="82">
        <f t="shared" si="0"/>
        <v>6</v>
      </c>
      <c r="B14" s="105"/>
      <c r="C14" s="105"/>
      <c r="D14" s="101" t="s">
        <v>103</v>
      </c>
      <c r="E14" s="99">
        <v>0.31656160651308635</v>
      </c>
      <c r="F14" s="103"/>
      <c r="G14" s="104"/>
      <c r="H14" s="104"/>
      <c r="I14" s="101" t="s">
        <v>102</v>
      </c>
      <c r="J14" s="99">
        <v>4.7963721285300846E-2</v>
      </c>
      <c r="K14" s="103"/>
      <c r="L14" s="110"/>
      <c r="M14" s="110"/>
      <c r="N14" s="109" t="s">
        <v>99</v>
      </c>
      <c r="O14" s="108" t="s">
        <v>77</v>
      </c>
      <c r="P14" s="107">
        <v>0.61755069130379669</v>
      </c>
    </row>
    <row r="15" spans="1:18">
      <c r="A15" s="82">
        <f t="shared" si="0"/>
        <v>7</v>
      </c>
      <c r="B15" s="105"/>
      <c r="C15" s="105"/>
      <c r="D15" s="101" t="s">
        <v>101</v>
      </c>
      <c r="E15" s="99">
        <v>0.30273169110744785</v>
      </c>
      <c r="F15" s="103"/>
      <c r="G15" s="104"/>
      <c r="H15" s="104"/>
      <c r="I15" s="101" t="s">
        <v>100</v>
      </c>
      <c r="J15" s="99">
        <v>5.1960889544440073E-2</v>
      </c>
      <c r="K15" s="103"/>
      <c r="L15" s="102"/>
      <c r="M15" s="102"/>
      <c r="N15" s="101" t="s">
        <v>99</v>
      </c>
      <c r="O15" s="100" t="s">
        <v>76</v>
      </c>
      <c r="P15" s="99">
        <v>0.59119734496739462</v>
      </c>
    </row>
    <row r="16" spans="1:18">
      <c r="A16" s="82">
        <f t="shared" si="0"/>
        <v>8</v>
      </c>
      <c r="B16" s="105"/>
      <c r="C16" s="105"/>
      <c r="D16" s="101" t="s">
        <v>97</v>
      </c>
      <c r="E16" s="99">
        <v>0.2995847302954493</v>
      </c>
      <c r="F16" s="103"/>
      <c r="G16" s="104"/>
      <c r="H16" s="104"/>
      <c r="I16" s="101" t="s">
        <v>98</v>
      </c>
      <c r="J16" s="99">
        <v>5.2497503223244278E-2</v>
      </c>
      <c r="K16" s="103"/>
      <c r="L16" s="102"/>
      <c r="M16" s="102"/>
      <c r="N16" s="101" t="s">
        <v>97</v>
      </c>
      <c r="O16" s="100" t="s">
        <v>86</v>
      </c>
      <c r="P16" s="99">
        <v>0.58577239044276208</v>
      </c>
    </row>
    <row r="17" spans="1:16">
      <c r="A17" s="82">
        <f t="shared" si="0"/>
        <v>9</v>
      </c>
      <c r="B17" s="105"/>
      <c r="C17" s="105"/>
      <c r="D17" s="101" t="s">
        <v>96</v>
      </c>
      <c r="E17" s="99">
        <v>0.29845518084946387</v>
      </c>
      <c r="F17" s="103"/>
      <c r="G17" s="104"/>
      <c r="H17" s="104"/>
      <c r="I17" s="101" t="s">
        <v>95</v>
      </c>
      <c r="J17" s="99">
        <v>5.7501390433815379E-2</v>
      </c>
      <c r="K17" s="103"/>
      <c r="L17" s="102"/>
      <c r="M17" s="102"/>
      <c r="N17" s="101" t="s">
        <v>94</v>
      </c>
      <c r="O17" s="100" t="s">
        <v>86</v>
      </c>
      <c r="P17" s="99">
        <v>0.57492415481109216</v>
      </c>
    </row>
    <row r="18" spans="1:16">
      <c r="A18" s="106">
        <f t="shared" si="0"/>
        <v>10</v>
      </c>
      <c r="B18" s="105"/>
      <c r="C18" s="105"/>
      <c r="D18" s="101" t="s">
        <v>93</v>
      </c>
      <c r="E18" s="99">
        <v>0.29151053280631717</v>
      </c>
      <c r="F18" s="103"/>
      <c r="G18" s="104"/>
      <c r="H18" s="104"/>
      <c r="I18" s="101" t="s">
        <v>92</v>
      </c>
      <c r="J18" s="99">
        <v>5.824042929838949E-2</v>
      </c>
      <c r="K18" s="103"/>
      <c r="L18" s="102"/>
      <c r="M18" s="102"/>
      <c r="N18" s="101" t="s">
        <v>91</v>
      </c>
      <c r="O18" s="100" t="s">
        <v>76</v>
      </c>
      <c r="P18" s="99">
        <v>0.52074398365793018</v>
      </c>
    </row>
    <row r="19" spans="1:16">
      <c r="B19" s="82"/>
      <c r="C19" s="98"/>
      <c r="D19" s="98"/>
      <c r="E19" s="96"/>
      <c r="F19" s="89"/>
      <c r="J19" s="97"/>
      <c r="K19" s="97"/>
      <c r="L19" s="96"/>
      <c r="M19" s="95"/>
      <c r="N19" s="89"/>
    </row>
    <row r="21" spans="1:16">
      <c r="C21" s="94" t="s">
        <v>90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6">
      <c r="C22" s="59"/>
      <c r="D22" s="59" t="s">
        <v>4</v>
      </c>
      <c r="E22" s="59" t="s">
        <v>6</v>
      </c>
      <c r="F22" s="59" t="s">
        <v>10</v>
      </c>
      <c r="G22" s="59" t="s">
        <v>12</v>
      </c>
      <c r="H22" s="59" t="s">
        <v>16</v>
      </c>
      <c r="I22" s="59" t="s">
        <v>19</v>
      </c>
      <c r="J22" s="59" t="s">
        <v>22</v>
      </c>
      <c r="K22" s="59" t="s">
        <v>26</v>
      </c>
      <c r="L22" s="59" t="s">
        <v>30</v>
      </c>
      <c r="M22" s="59" t="s">
        <v>34</v>
      </c>
      <c r="N22" s="59" t="s">
        <v>36</v>
      </c>
      <c r="O22" s="59" t="s">
        <v>39</v>
      </c>
    </row>
    <row r="23" spans="1:16">
      <c r="C23" s="56" t="s">
        <v>89</v>
      </c>
      <c r="D23" s="93">
        <v>7.0882644602428324E-2</v>
      </c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2"/>
    </row>
    <row r="24" spans="1:16">
      <c r="C24" s="56" t="s">
        <v>88</v>
      </c>
      <c r="D24" s="93">
        <v>8.9727365860333586E-2</v>
      </c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2"/>
    </row>
    <row r="25" spans="1:16">
      <c r="C25" s="56" t="s">
        <v>87</v>
      </c>
      <c r="D25" s="93">
        <v>0.22020434310766562</v>
      </c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2"/>
    </row>
    <row r="26" spans="1:16">
      <c r="C26" s="56" t="s">
        <v>86</v>
      </c>
      <c r="D26" s="93">
        <v>0.27404519141894756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2"/>
    </row>
    <row r="27" spans="1:16">
      <c r="C27" s="56" t="s">
        <v>85</v>
      </c>
      <c r="D27" s="93">
        <v>0.17350459055472434</v>
      </c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2"/>
    </row>
    <row r="28" spans="1:16">
      <c r="C28" s="56" t="s">
        <v>84</v>
      </c>
      <c r="D28" s="93">
        <v>0.15027603150434607</v>
      </c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2"/>
    </row>
    <row r="29" spans="1:16">
      <c r="C29" s="56" t="s">
        <v>83</v>
      </c>
      <c r="D29" s="93">
        <v>0.17350894367599556</v>
      </c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2"/>
    </row>
    <row r="30" spans="1:16">
      <c r="C30" s="56" t="s">
        <v>82</v>
      </c>
      <c r="D30" s="93">
        <v>0.21049493260191701</v>
      </c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2"/>
    </row>
    <row r="31" spans="1:16">
      <c r="C31" s="56" t="s">
        <v>81</v>
      </c>
      <c r="D31" s="93">
        <v>0.26590625733571899</v>
      </c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2"/>
    </row>
    <row r="32" spans="1:16">
      <c r="C32" s="56" t="s">
        <v>80</v>
      </c>
      <c r="D32" s="93">
        <v>0.23999595048080472</v>
      </c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2"/>
    </row>
    <row r="33" spans="2:18">
      <c r="C33" s="56" t="s">
        <v>79</v>
      </c>
      <c r="D33" s="93">
        <v>0.22641330345910113</v>
      </c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2"/>
    </row>
    <row r="34" spans="2:18">
      <c r="C34" s="56" t="s">
        <v>78</v>
      </c>
      <c r="D34" s="93">
        <v>0.21124415568314767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2"/>
    </row>
    <row r="35" spans="2:18">
      <c r="B35" s="82"/>
      <c r="C35" s="56" t="s">
        <v>77</v>
      </c>
      <c r="D35" s="93">
        <v>0.24892497868400504</v>
      </c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2"/>
    </row>
    <row r="36" spans="2:18">
      <c r="B36" s="82"/>
      <c r="C36" s="56" t="s">
        <v>76</v>
      </c>
      <c r="D36" s="93">
        <v>0.25669857943312363</v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2"/>
    </row>
    <row r="37" spans="2:18">
      <c r="B37" s="82"/>
      <c r="C37" s="56" t="s">
        <v>75</v>
      </c>
      <c r="D37" s="93">
        <v>0.17978885221326454</v>
      </c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2"/>
    </row>
    <row r="38" spans="2:18">
      <c r="B38" s="82"/>
      <c r="C38" s="56" t="s">
        <v>74</v>
      </c>
      <c r="D38" s="93">
        <v>0.10969695114415622</v>
      </c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2"/>
    </row>
    <row r="39" spans="2:18">
      <c r="B39" s="82"/>
      <c r="C39" s="56" t="s">
        <v>73</v>
      </c>
      <c r="D39" s="93">
        <v>0.10218704341374639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2"/>
    </row>
    <row r="40" spans="2:18">
      <c r="B40" s="82"/>
      <c r="C40" s="56" t="s">
        <v>72</v>
      </c>
      <c r="D40" s="93">
        <v>0.10250166359548812</v>
      </c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2"/>
    </row>
    <row r="41" spans="2:18">
      <c r="B41" s="82"/>
      <c r="C41" s="56" t="s">
        <v>71</v>
      </c>
      <c r="D41" s="93">
        <v>7.7247852565627911E-2</v>
      </c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2"/>
    </row>
    <row r="42" spans="2:18">
      <c r="B42" s="82"/>
      <c r="P42" s="91"/>
    </row>
    <row r="43" spans="2:18">
      <c r="B43" s="82"/>
      <c r="C43" s="63" t="s">
        <v>42</v>
      </c>
      <c r="D43" s="90">
        <v>0.1901244956793339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</row>
    <row r="44" spans="2:18">
      <c r="B44" s="82"/>
      <c r="J44" s="89"/>
      <c r="M44" s="87"/>
      <c r="N44" s="87"/>
      <c r="O44" s="87"/>
      <c r="P44" s="87"/>
      <c r="Q44" s="87"/>
      <c r="R44" s="87"/>
    </row>
    <row r="45" spans="2:18">
      <c r="B45" s="82"/>
      <c r="D45" s="88"/>
      <c r="M45" s="87"/>
      <c r="N45" s="87"/>
      <c r="O45" s="87"/>
      <c r="P45" s="87"/>
      <c r="Q45" s="87"/>
      <c r="R45" s="87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zoomScaleNormal="100" zoomScaleSheetLayoutView="100" workbookViewId="0"/>
  </sheetViews>
  <sheetFormatPr defaultRowHeight="12.75"/>
  <cols>
    <col min="1" max="1" width="9.140625" style="50"/>
    <col min="2" max="2" width="2.85546875" style="50" customWidth="1"/>
    <col min="3" max="3" width="34.42578125" style="50" bestFit="1" customWidth="1"/>
    <col min="4" max="4" width="10.28515625" style="50" bestFit="1" customWidth="1"/>
    <col min="5" max="5" width="11.5703125" style="50" bestFit="1" customWidth="1"/>
    <col min="6" max="6" width="6.140625" style="50" bestFit="1" customWidth="1"/>
    <col min="7" max="7" width="11.5703125" style="50" bestFit="1" customWidth="1"/>
    <col min="8" max="9" width="6.140625" style="50" bestFit="1" customWidth="1"/>
    <col min="10" max="10" width="18" style="50" customWidth="1"/>
    <col min="11" max="16384" width="9.140625" style="50"/>
  </cols>
  <sheetData>
    <row r="1" spans="1:15">
      <c r="A1" s="136"/>
    </row>
    <row r="5" spans="1:15" ht="20.25">
      <c r="C5" s="2" t="s">
        <v>299</v>
      </c>
      <c r="K5" s="4" t="s">
        <v>60</v>
      </c>
    </row>
    <row r="7" spans="1:15">
      <c r="B7" s="80"/>
      <c r="C7" s="240" t="s">
        <v>298</v>
      </c>
      <c r="D7" s="241"/>
      <c r="E7" s="241"/>
      <c r="F7" s="128"/>
      <c r="G7" s="128"/>
      <c r="H7" s="128"/>
      <c r="I7" s="128"/>
      <c r="J7" s="128"/>
      <c r="K7" s="128"/>
    </row>
    <row r="8" spans="1:15">
      <c r="B8" s="80"/>
      <c r="C8" s="123"/>
      <c r="D8" s="122" t="s">
        <v>129</v>
      </c>
      <c r="E8" s="59" t="s">
        <v>128</v>
      </c>
      <c r="F8" s="120" t="s">
        <v>127</v>
      </c>
      <c r="G8" s="59" t="s">
        <v>128</v>
      </c>
      <c r="H8" s="120" t="s">
        <v>127</v>
      </c>
      <c r="I8" s="119" t="s">
        <v>126</v>
      </c>
      <c r="J8" s="59" t="s">
        <v>297</v>
      </c>
      <c r="K8" s="120" t="s">
        <v>127</v>
      </c>
    </row>
    <row r="9" spans="1:15">
      <c r="B9" s="80"/>
      <c r="C9" s="135" t="s">
        <v>296</v>
      </c>
      <c r="D9" s="133">
        <v>16397.61</v>
      </c>
      <c r="E9" s="132">
        <v>42.107126768023619</v>
      </c>
      <c r="F9" s="116">
        <v>23.365560073007547</v>
      </c>
      <c r="G9" s="132">
        <v>42.23280388066911</v>
      </c>
      <c r="H9" s="131">
        <v>23.296028432777891</v>
      </c>
      <c r="I9" s="115">
        <v>2.9846993203279659E-3</v>
      </c>
      <c r="J9" s="117">
        <v>42.169965324346364</v>
      </c>
      <c r="K9" s="131">
        <v>23.330742447444727</v>
      </c>
    </row>
    <row r="10" spans="1:15">
      <c r="B10" s="80"/>
      <c r="C10" s="135" t="s">
        <v>295</v>
      </c>
      <c r="D10" s="133">
        <v>15645.54</v>
      </c>
      <c r="E10" s="132">
        <v>41.440484776443384</v>
      </c>
      <c r="F10" s="116">
        <v>22.652543884660762</v>
      </c>
      <c r="G10" s="132">
        <v>41.9178906921954</v>
      </c>
      <c r="H10" s="131">
        <v>22.394552409450807</v>
      </c>
      <c r="I10" s="115">
        <v>1.1520278257540761E-2</v>
      </c>
      <c r="J10" s="117">
        <v>41.679187734319392</v>
      </c>
      <c r="K10" s="131">
        <v>22.522809369123838</v>
      </c>
    </row>
    <row r="11" spans="1:15">
      <c r="C11" s="135" t="s">
        <v>294</v>
      </c>
      <c r="D11" s="133">
        <v>15146.659999999998</v>
      </c>
      <c r="E11" s="132">
        <v>32.996858983214047</v>
      </c>
      <c r="F11" s="116">
        <v>27.542003330144809</v>
      </c>
      <c r="G11" s="132">
        <v>33.662017047214938</v>
      </c>
      <c r="H11" s="131">
        <v>26.997776120346607</v>
      </c>
      <c r="I11" s="115">
        <v>2.0158223676358666E-2</v>
      </c>
      <c r="J11" s="117">
        <v>33.329438015214492</v>
      </c>
      <c r="K11" s="131">
        <v>27.26717442955815</v>
      </c>
    </row>
    <row r="12" spans="1:15">
      <c r="C12" s="134" t="s">
        <v>293</v>
      </c>
      <c r="D12" s="133">
        <v>8024.1299999999992</v>
      </c>
      <c r="E12" s="132">
        <v>22.973562754345256</v>
      </c>
      <c r="F12" s="116">
        <v>20.956601514013677</v>
      </c>
      <c r="G12" s="132">
        <v>22.731192991371074</v>
      </c>
      <c r="H12" s="131">
        <v>21.180049818888126</v>
      </c>
      <c r="I12" s="115">
        <v>-1.0549942364874942E-2</v>
      </c>
      <c r="J12" s="117">
        <v>22.852377872858163</v>
      </c>
      <c r="K12" s="131">
        <v>21.067733199520429</v>
      </c>
    </row>
    <row r="13" spans="1:15">
      <c r="C13" s="134" t="s">
        <v>292</v>
      </c>
      <c r="D13" s="133">
        <v>16759.37</v>
      </c>
      <c r="E13" s="132">
        <v>36.598450052308245</v>
      </c>
      <c r="F13" s="116">
        <v>27.475540591549716</v>
      </c>
      <c r="G13" s="132">
        <v>37.139722707471719</v>
      </c>
      <c r="H13" s="131">
        <v>27.075113293662323</v>
      </c>
      <c r="I13" s="115">
        <v>1.4789496669664004E-2</v>
      </c>
      <c r="J13" s="117">
        <v>36.869086379889978</v>
      </c>
      <c r="K13" s="131">
        <v>27.273857280837799</v>
      </c>
    </row>
    <row r="14" spans="1:15">
      <c r="E14" s="114"/>
      <c r="O14" s="130"/>
    </row>
    <row r="15" spans="1:15">
      <c r="C15" s="129" t="s">
        <v>291</v>
      </c>
      <c r="D15" s="129"/>
      <c r="E15" s="129"/>
      <c r="F15" s="129"/>
      <c r="G15" s="129"/>
      <c r="H15" s="129"/>
      <c r="I15" s="129"/>
      <c r="J15" s="128" t="s">
        <v>290</v>
      </c>
      <c r="K15" s="128"/>
    </row>
    <row r="16" spans="1:15">
      <c r="B16" s="80"/>
      <c r="C16" s="123" t="s">
        <v>289</v>
      </c>
      <c r="D16" s="127" t="s">
        <v>129</v>
      </c>
      <c r="E16" s="59" t="s">
        <v>128</v>
      </c>
      <c r="F16" s="120" t="s">
        <v>127</v>
      </c>
      <c r="G16" s="59" t="s">
        <v>128</v>
      </c>
      <c r="H16" s="120" t="s">
        <v>127</v>
      </c>
      <c r="I16" s="119" t="s">
        <v>126</v>
      </c>
      <c r="J16" s="59"/>
      <c r="K16" s="126" t="s">
        <v>288</v>
      </c>
    </row>
    <row r="17" spans="2:11">
      <c r="B17" s="80"/>
      <c r="C17" s="56" t="s">
        <v>105</v>
      </c>
      <c r="D17" s="118">
        <v>440.45</v>
      </c>
      <c r="E17" s="117">
        <v>0.60608992374173876</v>
      </c>
      <c r="F17" s="116">
        <v>18.118631561094112</v>
      </c>
      <c r="G17" s="117">
        <v>1.2533619331619539</v>
      </c>
      <c r="H17" s="116">
        <v>12.549470677844877</v>
      </c>
      <c r="I17" s="115">
        <v>0.4437765564950209</v>
      </c>
      <c r="J17" s="56" t="s">
        <v>287</v>
      </c>
      <c r="K17" s="117">
        <v>4.2693828220858894</v>
      </c>
    </row>
    <row r="18" spans="2:11">
      <c r="B18" s="80"/>
      <c r="C18" s="56" t="s">
        <v>286</v>
      </c>
      <c r="D18" s="118">
        <v>583.47</v>
      </c>
      <c r="E18" s="117">
        <v>0.79449458608430668</v>
      </c>
      <c r="F18" s="116">
        <v>20.661301952937816</v>
      </c>
      <c r="G18" s="117">
        <v>0.87955083459787542</v>
      </c>
      <c r="H18" s="116">
        <v>19.67370382896134</v>
      </c>
      <c r="I18" s="115">
        <v>5.0198891503218102E-2</v>
      </c>
      <c r="J18" s="56" t="s">
        <v>285</v>
      </c>
      <c r="K18" s="117">
        <v>0.87404241256969095</v>
      </c>
    </row>
    <row r="19" spans="2:11">
      <c r="B19" s="80"/>
      <c r="C19" s="56" t="s">
        <v>284</v>
      </c>
      <c r="D19" s="118">
        <v>786.02</v>
      </c>
      <c r="E19" s="117">
        <v>0.98723975659229202</v>
      </c>
      <c r="F19" s="116">
        <v>25.702009608782561</v>
      </c>
      <c r="G19" s="117">
        <v>1.1181166616084979</v>
      </c>
      <c r="H19" s="116">
        <v>23.990848654523635</v>
      </c>
      <c r="I19" s="115">
        <v>7.1325569966291136E-2</v>
      </c>
      <c r="J19" s="56" t="s">
        <v>283</v>
      </c>
      <c r="K19" s="117">
        <v>0.92573840465940738</v>
      </c>
    </row>
    <row r="20" spans="2:11">
      <c r="B20" s="80"/>
      <c r="C20" s="56" t="s">
        <v>282</v>
      </c>
      <c r="D20" s="118">
        <v>751.7</v>
      </c>
      <c r="E20" s="117">
        <v>0.93953726443768992</v>
      </c>
      <c r="F20" s="116">
        <v>25.911230323332425</v>
      </c>
      <c r="G20" s="117">
        <v>0.91033052950075644</v>
      </c>
      <c r="H20" s="116">
        <v>26.353423756571459</v>
      </c>
      <c r="I20" s="115">
        <v>-1.677935426241417E-2</v>
      </c>
      <c r="J20" s="56" t="s">
        <v>281</v>
      </c>
      <c r="K20" s="117">
        <v>0.76962741470811225</v>
      </c>
    </row>
    <row r="21" spans="2:11">
      <c r="B21" s="80"/>
      <c r="C21" s="56" t="s">
        <v>280</v>
      </c>
      <c r="D21" s="118">
        <v>859.99</v>
      </c>
      <c r="E21" s="117">
        <v>1.4408170212765956</v>
      </c>
      <c r="F21" s="116">
        <v>22.986979118942379</v>
      </c>
      <c r="G21" s="117">
        <v>1.4015395161290323</v>
      </c>
      <c r="H21" s="116">
        <v>23.396361806366812</v>
      </c>
      <c r="I21" s="115">
        <v>-1.7497707156889142E-2</v>
      </c>
      <c r="J21" s="56" t="s">
        <v>279</v>
      </c>
      <c r="K21" s="117">
        <v>0.83256848913592718</v>
      </c>
    </row>
    <row r="22" spans="2:11">
      <c r="B22" s="80"/>
      <c r="C22" s="56" t="s">
        <v>278</v>
      </c>
      <c r="D22" s="118">
        <v>452.83</v>
      </c>
      <c r="E22" s="117">
        <v>0.58602244376899693</v>
      </c>
      <c r="F22" s="116">
        <v>18.994218303559666</v>
      </c>
      <c r="G22" s="117">
        <v>0.62238381460957182</v>
      </c>
      <c r="H22" s="116">
        <v>18.523354961614963</v>
      </c>
      <c r="I22" s="115">
        <v>2.5419981581114692E-2</v>
      </c>
      <c r="J22" s="56" t="s">
        <v>277</v>
      </c>
      <c r="K22" s="117">
        <v>0.77524340490022736</v>
      </c>
    </row>
    <row r="23" spans="2:11">
      <c r="B23" s="80"/>
      <c r="C23" s="56" t="s">
        <v>276</v>
      </c>
      <c r="D23" s="118">
        <v>1111.6199999999999</v>
      </c>
      <c r="E23" s="117">
        <v>1.4262041295546559</v>
      </c>
      <c r="F23" s="116">
        <v>29.280566783989141</v>
      </c>
      <c r="G23" s="117">
        <v>1.3585117907444668</v>
      </c>
      <c r="H23" s="116">
        <v>30.177360693432181</v>
      </c>
      <c r="I23" s="115">
        <v>-2.9717440121866612E-2</v>
      </c>
      <c r="J23" s="56" t="s">
        <v>275</v>
      </c>
      <c r="K23" s="117">
        <v>0.91356121089808273</v>
      </c>
    </row>
    <row r="24" spans="2:11">
      <c r="B24" s="80"/>
      <c r="C24" s="56" t="s">
        <v>274</v>
      </c>
      <c r="D24" s="118">
        <v>499.02</v>
      </c>
      <c r="E24" s="117">
        <v>0.58385131076301167</v>
      </c>
      <c r="F24" s="116">
        <v>21.559099991899174</v>
      </c>
      <c r="G24" s="117">
        <v>0.59182524560522354</v>
      </c>
      <c r="H24" s="116">
        <v>21.436022591909342</v>
      </c>
      <c r="I24" s="115">
        <v>5.7416155194893737E-3</v>
      </c>
      <c r="J24" s="56" t="s">
        <v>273</v>
      </c>
      <c r="K24" s="117">
        <v>0.78976201511335009</v>
      </c>
    </row>
    <row r="25" spans="2:11">
      <c r="B25" s="80"/>
      <c r="C25" s="56" t="s">
        <v>272</v>
      </c>
      <c r="D25" s="118">
        <v>650</v>
      </c>
      <c r="E25" s="117">
        <v>1.0874776518218625</v>
      </c>
      <c r="F25" s="116">
        <v>20.442726328224758</v>
      </c>
      <c r="G25" s="117">
        <v>1.053812850678733</v>
      </c>
      <c r="H25" s="116">
        <v>20.809941934090968</v>
      </c>
      <c r="I25" s="115">
        <v>-1.7646161965720553E-2</v>
      </c>
      <c r="J25" s="56" t="s">
        <v>271</v>
      </c>
      <c r="K25" s="117">
        <v>0.82012812105926858</v>
      </c>
    </row>
    <row r="26" spans="2:11">
      <c r="B26" s="80"/>
      <c r="C26" s="56" t="s">
        <v>270</v>
      </c>
      <c r="D26" s="118">
        <v>619.19000000000005</v>
      </c>
      <c r="E26" s="117">
        <v>0.93901044534412947</v>
      </c>
      <c r="F26" s="116">
        <v>18.967519493622166</v>
      </c>
      <c r="G26" s="117">
        <v>0.61121520361990944</v>
      </c>
      <c r="H26" s="116">
        <v>22.779832242290457</v>
      </c>
      <c r="I26" s="115">
        <v>-0.16735473326229255</v>
      </c>
      <c r="J26" s="56" t="s">
        <v>269</v>
      </c>
      <c r="K26" s="117">
        <v>0.82045461790668339</v>
      </c>
    </row>
    <row r="27" spans="2:11">
      <c r="B27" s="80"/>
      <c r="C27" s="56" t="s">
        <v>268</v>
      </c>
      <c r="D27" s="118">
        <v>1166.02</v>
      </c>
      <c r="E27" s="117">
        <v>1.926278529703954</v>
      </c>
      <c r="F27" s="116">
        <v>23.580837894493687</v>
      </c>
      <c r="G27" s="117">
        <v>1.755398700361011</v>
      </c>
      <c r="H27" s="116">
        <v>25.022006936780944</v>
      </c>
      <c r="I27" s="115">
        <v>-5.75960611764047E-2</v>
      </c>
      <c r="J27" s="56" t="s">
        <v>267</v>
      </c>
      <c r="K27" s="117">
        <v>3.2933658049705556</v>
      </c>
    </row>
    <row r="28" spans="2:11">
      <c r="B28" s="80"/>
      <c r="C28" s="56" t="s">
        <v>266</v>
      </c>
      <c r="D28" s="118">
        <v>950.92</v>
      </c>
      <c r="E28" s="117">
        <v>0.95869559613319011</v>
      </c>
      <c r="F28" s="116">
        <v>29.296112535139269</v>
      </c>
      <c r="G28" s="117">
        <v>0.91407273910685227</v>
      </c>
      <c r="H28" s="116">
        <v>29.983099767863898</v>
      </c>
      <c r="I28" s="115">
        <v>-2.2912481966289144E-2</v>
      </c>
      <c r="J28" s="56" t="s">
        <v>265</v>
      </c>
      <c r="K28" s="117">
        <v>1.1480886714041556</v>
      </c>
    </row>
    <row r="29" spans="2:11">
      <c r="B29" s="89"/>
      <c r="C29" s="56" t="s">
        <v>264</v>
      </c>
      <c r="D29" s="118">
        <v>571.9</v>
      </c>
      <c r="E29" s="117">
        <v>0.44754221109123432</v>
      </c>
      <c r="F29" s="116">
        <v>26.714671436042565</v>
      </c>
      <c r="G29" s="117">
        <v>0.43471855334538878</v>
      </c>
      <c r="H29" s="116">
        <v>26.98407162103581</v>
      </c>
      <c r="I29" s="115">
        <v>-9.9836743978707343E-3</v>
      </c>
      <c r="J29" s="56" t="s">
        <v>263</v>
      </c>
      <c r="K29" s="117">
        <v>0.82958982733812947</v>
      </c>
    </row>
    <row r="30" spans="2:11">
      <c r="B30" s="80"/>
      <c r="C30" s="56" t="s">
        <v>262</v>
      </c>
      <c r="D30" s="118">
        <v>680.44</v>
      </c>
      <c r="E30" s="117">
        <v>0.62320100125156441</v>
      </c>
      <c r="F30" s="116">
        <v>27.571120567467361</v>
      </c>
      <c r="G30" s="117">
        <v>0.62954498915401302</v>
      </c>
      <c r="H30" s="116">
        <v>27.453502662565018</v>
      </c>
      <c r="I30" s="115">
        <v>4.2842586007330041E-3</v>
      </c>
      <c r="J30" s="56" t="s">
        <v>261</v>
      </c>
      <c r="K30" s="117">
        <v>0.84425122516853945</v>
      </c>
    </row>
    <row r="31" spans="2:11">
      <c r="B31" s="80"/>
      <c r="C31" s="56" t="s">
        <v>260</v>
      </c>
      <c r="D31" s="118">
        <v>451.8</v>
      </c>
      <c r="E31" s="117">
        <v>0.38080220393559933</v>
      </c>
      <c r="F31" s="116">
        <v>21.132127774079468</v>
      </c>
      <c r="G31" s="117">
        <v>0.38399244709712432</v>
      </c>
      <c r="H31" s="116">
        <v>21.079703306154656</v>
      </c>
      <c r="I31" s="115">
        <v>2.4869642216218679E-3</v>
      </c>
      <c r="J31" s="56" t="s">
        <v>259</v>
      </c>
      <c r="K31" s="117">
        <v>0.87088037413436448</v>
      </c>
    </row>
    <row r="32" spans="2:11">
      <c r="B32" s="80"/>
      <c r="C32" s="56" t="s">
        <v>96</v>
      </c>
      <c r="D32" s="118">
        <v>857.43000000000006</v>
      </c>
      <c r="E32" s="117">
        <v>1.2617470148012639</v>
      </c>
      <c r="F32" s="116">
        <v>23.567995507289105</v>
      </c>
      <c r="G32" s="117">
        <v>1.273728</v>
      </c>
      <c r="H32" s="116">
        <v>23.439345229308607</v>
      </c>
      <c r="I32" s="115">
        <v>5.488646407222797E-3</v>
      </c>
      <c r="J32" s="56" t="s">
        <v>258</v>
      </c>
      <c r="K32" s="117">
        <v>1.2595797805121383</v>
      </c>
    </row>
    <row r="33" spans="2:11">
      <c r="B33" s="80"/>
      <c r="C33" s="56" t="s">
        <v>257</v>
      </c>
      <c r="D33" s="118">
        <v>460.97</v>
      </c>
      <c r="E33" s="117">
        <v>0.40222668438538212</v>
      </c>
      <c r="F33" s="116">
        <v>21.049493313525954</v>
      </c>
      <c r="G33" s="117">
        <v>0.37804015936254987</v>
      </c>
      <c r="H33" s="116">
        <v>21.444224606264704</v>
      </c>
      <c r="I33" s="115">
        <v>-1.8407347432064958E-2</v>
      </c>
      <c r="J33" s="56" t="s">
        <v>256</v>
      </c>
      <c r="K33" s="117">
        <v>0.90915256061109273</v>
      </c>
    </row>
    <row r="34" spans="2:11">
      <c r="B34" s="80"/>
      <c r="C34" s="56" t="s">
        <v>255</v>
      </c>
      <c r="D34" s="118">
        <v>627.48</v>
      </c>
      <c r="E34" s="117">
        <v>0.63788815960099754</v>
      </c>
      <c r="F34" s="116">
        <v>24.111415477946966</v>
      </c>
      <c r="G34" s="117">
        <v>0.65473116279069776</v>
      </c>
      <c r="H34" s="116">
        <v>23.85410690240959</v>
      </c>
      <c r="I34" s="115">
        <v>1.0786762069527889E-2</v>
      </c>
      <c r="J34" s="56" t="s">
        <v>254</v>
      </c>
      <c r="K34" s="117">
        <v>0.91431480847528046</v>
      </c>
    </row>
    <row r="35" spans="2:11">
      <c r="B35" s="80"/>
      <c r="C35" s="56" t="s">
        <v>253</v>
      </c>
      <c r="D35" s="118">
        <v>871.87</v>
      </c>
      <c r="E35" s="117">
        <v>1.1619166467065869</v>
      </c>
      <c r="F35" s="116">
        <v>25.278339899496597</v>
      </c>
      <c r="G35" s="117">
        <v>1.1175333355492769</v>
      </c>
      <c r="H35" s="116">
        <v>25.832364987938728</v>
      </c>
      <c r="I35" s="115">
        <v>-2.1446936380033699E-2</v>
      </c>
      <c r="J35" s="56" t="s">
        <v>252</v>
      </c>
      <c r="K35" s="117">
        <v>0.93281138581760747</v>
      </c>
    </row>
    <row r="36" spans="2:11">
      <c r="B36" s="80"/>
      <c r="C36" s="56" t="s">
        <v>251</v>
      </c>
      <c r="D36" s="118">
        <v>965.03</v>
      </c>
      <c r="E36" s="117">
        <v>0.93872838323353303</v>
      </c>
      <c r="F36" s="116">
        <v>31.976557178880903</v>
      </c>
      <c r="G36" s="117">
        <v>0.94200358923230298</v>
      </c>
      <c r="H36" s="116">
        <v>31.918824043849952</v>
      </c>
      <c r="I36" s="115">
        <v>1.8087488107845218E-3</v>
      </c>
      <c r="J36" s="56" t="s">
        <v>250</v>
      </c>
      <c r="K36" s="117">
        <v>0.88225053366583539</v>
      </c>
    </row>
    <row r="37" spans="2:11">
      <c r="B37" s="87"/>
      <c r="C37" s="56" t="s">
        <v>249</v>
      </c>
      <c r="D37" s="118">
        <v>621.15</v>
      </c>
      <c r="E37" s="117">
        <v>0.50587736526946114</v>
      </c>
      <c r="F37" s="116">
        <v>27.416103481466266</v>
      </c>
      <c r="G37" s="117">
        <v>0.48298193419740776</v>
      </c>
      <c r="H37" s="116">
        <v>27.885769840610962</v>
      </c>
      <c r="I37" s="115">
        <v>-1.6842510062630822E-2</v>
      </c>
      <c r="J37" s="56" t="s">
        <v>248</v>
      </c>
      <c r="K37" s="117">
        <v>0.86180827930174575</v>
      </c>
    </row>
    <row r="38" spans="2:11">
      <c r="B38" s="87"/>
      <c r="C38" s="56" t="s">
        <v>247</v>
      </c>
      <c r="D38" s="118">
        <v>743.81</v>
      </c>
      <c r="E38" s="117">
        <v>0.62077367492929614</v>
      </c>
      <c r="F38" s="116">
        <v>29.893205184263419</v>
      </c>
      <c r="G38" s="117">
        <v>0.62135748628428922</v>
      </c>
      <c r="H38" s="116">
        <v>29.881520030188408</v>
      </c>
      <c r="I38" s="115">
        <v>3.9104952034585416E-4</v>
      </c>
      <c r="J38" s="56" t="s">
        <v>246</v>
      </c>
      <c r="K38" s="117">
        <v>0.84520408448361883</v>
      </c>
    </row>
    <row r="39" spans="2:11">
      <c r="B39" s="80"/>
      <c r="C39" s="56" t="s">
        <v>245</v>
      </c>
      <c r="D39" s="118">
        <v>674.5</v>
      </c>
      <c r="E39" s="117">
        <v>0.83916359281437125</v>
      </c>
      <c r="F39" s="116">
        <v>23.056332057018267</v>
      </c>
      <c r="G39" s="117">
        <v>0.83251123315027464</v>
      </c>
      <c r="H39" s="116">
        <v>23.144046686282394</v>
      </c>
      <c r="I39" s="115">
        <v>-3.7899434983474922E-3</v>
      </c>
      <c r="J39" s="56" t="s">
        <v>244</v>
      </c>
      <c r="K39" s="117">
        <v>0.89911774394809074</v>
      </c>
    </row>
    <row r="40" spans="2:11">
      <c r="B40" s="80"/>
      <c r="C40" s="123" t="s">
        <v>243</v>
      </c>
      <c r="D40" s="122" t="s">
        <v>129</v>
      </c>
      <c r="E40" s="59" t="s">
        <v>128</v>
      </c>
      <c r="F40" s="120" t="s">
        <v>127</v>
      </c>
      <c r="G40" s="121" t="s">
        <v>128</v>
      </c>
      <c r="H40" s="120" t="s">
        <v>127</v>
      </c>
      <c r="I40" s="119" t="s">
        <v>126</v>
      </c>
      <c r="J40" s="56" t="s">
        <v>242</v>
      </c>
      <c r="K40" s="117">
        <v>1.2828252308520662</v>
      </c>
    </row>
    <row r="41" spans="2:11">
      <c r="B41" s="80"/>
      <c r="C41" s="56" t="s">
        <v>241</v>
      </c>
      <c r="D41" s="118">
        <v>824.48</v>
      </c>
      <c r="E41" s="117">
        <v>2.2379275314255151</v>
      </c>
      <c r="F41" s="116">
        <v>18.000724047058114</v>
      </c>
      <c r="G41" s="117">
        <v>2.3046899512195123</v>
      </c>
      <c r="H41" s="116">
        <v>17.573794501014859</v>
      </c>
      <c r="I41" s="115">
        <v>2.4293532396694406E-2</v>
      </c>
      <c r="J41" s="56" t="s">
        <v>240</v>
      </c>
      <c r="K41" s="117">
        <v>0.54858905569007266</v>
      </c>
    </row>
    <row r="42" spans="2:11">
      <c r="B42" s="80"/>
      <c r="C42" s="56" t="s">
        <v>239</v>
      </c>
      <c r="D42" s="118">
        <v>661.6</v>
      </c>
      <c r="E42" s="117">
        <v>1.8294803422459891</v>
      </c>
      <c r="F42" s="116">
        <v>16.749487192436316</v>
      </c>
      <c r="G42" s="117">
        <v>1.7878765565782351</v>
      </c>
      <c r="H42" s="116">
        <v>17.048769229145947</v>
      </c>
      <c r="I42" s="115">
        <v>-1.7554465820206477E-2</v>
      </c>
      <c r="J42" s="56" t="s">
        <v>238</v>
      </c>
      <c r="K42" s="117">
        <v>0.53241627118644064</v>
      </c>
    </row>
    <row r="43" spans="2:11">
      <c r="B43" s="80"/>
      <c r="C43" s="56" t="s">
        <v>237</v>
      </c>
      <c r="D43" s="118">
        <v>786.97</v>
      </c>
      <c r="E43" s="117">
        <v>1.4982283636363638</v>
      </c>
      <c r="F43" s="116">
        <v>23.848470864226819</v>
      </c>
      <c r="G43" s="117">
        <v>1.488162035733622</v>
      </c>
      <c r="H43" s="116">
        <v>23.970340746406464</v>
      </c>
      <c r="I43" s="115">
        <v>-5.0841948167931195E-3</v>
      </c>
      <c r="J43" s="56" t="s">
        <v>236</v>
      </c>
      <c r="K43" s="117">
        <v>0.43097837052971227</v>
      </c>
    </row>
    <row r="44" spans="2:11">
      <c r="B44" s="80"/>
      <c r="C44" s="56" t="s">
        <v>235</v>
      </c>
      <c r="D44" s="118">
        <v>656.68</v>
      </c>
      <c r="E44" s="117">
        <v>1.4994044254409407</v>
      </c>
      <c r="F44" s="116">
        <v>20.367072212002366</v>
      </c>
      <c r="G44" s="117">
        <v>1.7673662337662339</v>
      </c>
      <c r="H44" s="116">
        <v>17.88915751630957</v>
      </c>
      <c r="I44" s="115">
        <v>0.13851489056618105</v>
      </c>
      <c r="J44" s="56" t="s">
        <v>234</v>
      </c>
      <c r="K44" s="117">
        <v>0.43928139973082103</v>
      </c>
    </row>
    <row r="45" spans="2:11">
      <c r="B45" s="89"/>
      <c r="C45" s="56" t="s">
        <v>233</v>
      </c>
      <c r="D45" s="118">
        <v>723.67</v>
      </c>
      <c r="E45" s="117">
        <v>2.0264667736757627</v>
      </c>
      <c r="F45" s="116">
        <v>17.442222079101541</v>
      </c>
      <c r="G45" s="117">
        <v>2.0922045503791984</v>
      </c>
      <c r="H45" s="116">
        <v>16.993469396479888</v>
      </c>
      <c r="I45" s="115">
        <v>2.640736109570474E-2</v>
      </c>
      <c r="J45" s="56" t="s">
        <v>232</v>
      </c>
      <c r="K45" s="117">
        <v>0.48653143088334461</v>
      </c>
    </row>
    <row r="46" spans="2:11">
      <c r="B46" s="89"/>
      <c r="C46" s="56" t="s">
        <v>231</v>
      </c>
      <c r="D46" s="118">
        <v>616.61</v>
      </c>
      <c r="E46" s="117">
        <v>1.2026011367292226</v>
      </c>
      <c r="F46" s="116">
        <v>21.588874184739002</v>
      </c>
      <c r="G46" s="117">
        <v>1.2862345725915876</v>
      </c>
      <c r="H46" s="116">
        <v>20.58429512710287</v>
      </c>
      <c r="I46" s="115">
        <v>4.8803179872475955E-2</v>
      </c>
      <c r="J46" s="56" t="s">
        <v>230</v>
      </c>
      <c r="K46" s="117">
        <v>0.53564279370205892</v>
      </c>
    </row>
    <row r="47" spans="2:11">
      <c r="B47" s="89"/>
      <c r="C47" s="56" t="s">
        <v>229</v>
      </c>
      <c r="D47" s="118">
        <v>535.72</v>
      </c>
      <c r="E47" s="117">
        <v>1.6175126572116669</v>
      </c>
      <c r="F47" s="116">
        <v>15.709550823213863</v>
      </c>
      <c r="G47" s="117">
        <v>1.8179200866269627</v>
      </c>
      <c r="H47" s="116">
        <v>14.308121812788594</v>
      </c>
      <c r="I47" s="115">
        <v>9.7946399168385101E-2</v>
      </c>
      <c r="J47" s="56" t="s">
        <v>228</v>
      </c>
      <c r="K47" s="117">
        <v>0.32151764075067024</v>
      </c>
    </row>
    <row r="48" spans="2:11">
      <c r="B48" s="89"/>
      <c r="C48" s="56" t="s">
        <v>108</v>
      </c>
      <c r="D48" s="118">
        <v>487.53</v>
      </c>
      <c r="E48" s="117">
        <v>1.379233304904051</v>
      </c>
      <c r="F48" s="116">
        <v>16.087031901840994</v>
      </c>
      <c r="G48" s="117">
        <v>1.3725553398058252</v>
      </c>
      <c r="H48" s="116">
        <v>16.146330072947237</v>
      </c>
      <c r="I48" s="115">
        <v>-3.672547931222736E-3</v>
      </c>
      <c r="J48" s="56" t="s">
        <v>227</v>
      </c>
      <c r="K48" s="117">
        <v>0.55670897893030802</v>
      </c>
    </row>
    <row r="49" spans="2:12">
      <c r="B49" s="89"/>
      <c r="C49" s="56" t="s">
        <v>114</v>
      </c>
      <c r="D49" s="118">
        <v>708.96</v>
      </c>
      <c r="E49" s="117">
        <v>1.1132487302013423</v>
      </c>
      <c r="F49" s="116">
        <v>26.136175463443536</v>
      </c>
      <c r="G49" s="117">
        <v>1.2487265887469421</v>
      </c>
      <c r="H49" s="116">
        <v>24.127756477664285</v>
      </c>
      <c r="I49" s="115">
        <v>8.3241016944053614E-2</v>
      </c>
      <c r="J49" s="56" t="s">
        <v>226</v>
      </c>
      <c r="K49" s="117">
        <v>4.2763876823338736</v>
      </c>
    </row>
    <row r="50" spans="2:12">
      <c r="B50" s="89"/>
      <c r="C50" s="123" t="s">
        <v>225</v>
      </c>
      <c r="D50" s="122" t="s">
        <v>129</v>
      </c>
      <c r="E50" s="59" t="s">
        <v>128</v>
      </c>
      <c r="F50" s="120" t="s">
        <v>127</v>
      </c>
      <c r="G50" s="121" t="s">
        <v>128</v>
      </c>
      <c r="H50" s="120" t="s">
        <v>127</v>
      </c>
      <c r="I50" s="119" t="s">
        <v>126</v>
      </c>
      <c r="J50" s="56" t="s">
        <v>224</v>
      </c>
      <c r="K50" s="117">
        <v>1.1623221621621622</v>
      </c>
    </row>
    <row r="51" spans="2:12">
      <c r="B51" s="89"/>
      <c r="C51" s="56" t="s">
        <v>223</v>
      </c>
      <c r="D51" s="118">
        <v>687.03</v>
      </c>
      <c r="E51" s="117">
        <v>1.2299030520646319</v>
      </c>
      <c r="F51" s="116">
        <v>18.565179761794248</v>
      </c>
      <c r="G51" s="117">
        <v>1.6027920433996383</v>
      </c>
      <c r="H51" s="116">
        <v>15.895674769833835</v>
      </c>
      <c r="I51" s="115">
        <v>0.16793907969396127</v>
      </c>
      <c r="J51" s="56" t="s">
        <v>179</v>
      </c>
      <c r="K51" s="117">
        <v>1.0336359771840289</v>
      </c>
    </row>
    <row r="52" spans="2:12">
      <c r="B52" s="89"/>
      <c r="C52" s="56" t="s">
        <v>222</v>
      </c>
      <c r="D52" s="118">
        <v>689.2</v>
      </c>
      <c r="E52" s="117">
        <v>0.59874958707360859</v>
      </c>
      <c r="F52" s="116">
        <v>25.934556263045501</v>
      </c>
      <c r="G52" s="117">
        <v>0.61863562409638562</v>
      </c>
      <c r="H52" s="116">
        <v>25.61508896058513</v>
      </c>
      <c r="I52" s="115">
        <v>1.247184044341787E-2</v>
      </c>
      <c r="J52" s="56" t="s">
        <v>221</v>
      </c>
      <c r="K52" s="117">
        <v>0.95781472547254731</v>
      </c>
    </row>
    <row r="53" spans="2:12">
      <c r="B53" s="89"/>
      <c r="C53" s="56" t="s">
        <v>220</v>
      </c>
      <c r="D53" s="118">
        <v>1779.24</v>
      </c>
      <c r="E53" s="117">
        <v>1.7330744086021503</v>
      </c>
      <c r="F53" s="116">
        <v>39.984990335235636</v>
      </c>
      <c r="G53" s="117">
        <v>1.8763894394213381</v>
      </c>
      <c r="H53" s="116">
        <v>37.947987196557271</v>
      </c>
      <c r="I53" s="115">
        <v>5.3678819066935057E-2</v>
      </c>
      <c r="J53" s="56" t="s">
        <v>219</v>
      </c>
      <c r="K53" s="117">
        <v>0.91576014388489213</v>
      </c>
    </row>
    <row r="54" spans="2:12">
      <c r="C54" s="56" t="s">
        <v>218</v>
      </c>
      <c r="D54" s="118">
        <v>2035.56</v>
      </c>
      <c r="E54" s="117">
        <v>1.577144534606205</v>
      </c>
      <c r="F54" s="116">
        <v>49.325684771686163</v>
      </c>
      <c r="G54" s="117">
        <v>1.6461464096385541</v>
      </c>
      <c r="H54" s="116">
        <v>47.988366363666884</v>
      </c>
      <c r="I54" s="115">
        <v>2.7867554354419344E-2</v>
      </c>
      <c r="J54" s="56" t="s">
        <v>217</v>
      </c>
      <c r="K54" s="117">
        <v>0.88208071942446042</v>
      </c>
    </row>
    <row r="55" spans="2:12">
      <c r="C55" s="56" t="s">
        <v>216</v>
      </c>
      <c r="D55" s="118">
        <v>591.81999999999994</v>
      </c>
      <c r="E55" s="117">
        <v>0.64567923582089548</v>
      </c>
      <c r="F55" s="116">
        <v>32.675586366490244</v>
      </c>
      <c r="G55" s="117">
        <v>0.59173579289584577</v>
      </c>
      <c r="H55" s="116">
        <v>34.38228110740976</v>
      </c>
      <c r="I55" s="115">
        <v>-4.9638787362241255E-2</v>
      </c>
      <c r="J55" s="56" t="s">
        <v>181</v>
      </c>
      <c r="K55" s="117">
        <v>1.1177965139664803</v>
      </c>
    </row>
    <row r="56" spans="2:12">
      <c r="B56" s="89"/>
      <c r="C56" s="123" t="s">
        <v>180</v>
      </c>
      <c r="D56" s="122" t="s">
        <v>129</v>
      </c>
      <c r="E56" s="59" t="s">
        <v>128</v>
      </c>
      <c r="F56" s="120" t="s">
        <v>127</v>
      </c>
      <c r="G56" s="121" t="s">
        <v>128</v>
      </c>
      <c r="H56" s="120" t="s">
        <v>127</v>
      </c>
      <c r="I56" s="119" t="s">
        <v>126</v>
      </c>
      <c r="J56" s="56" t="s">
        <v>179</v>
      </c>
      <c r="K56" s="117">
        <v>1.0739610666666668</v>
      </c>
    </row>
    <row r="57" spans="2:12">
      <c r="B57" s="89"/>
      <c r="C57" s="56" t="s">
        <v>178</v>
      </c>
      <c r="D57" s="118">
        <v>685.98</v>
      </c>
      <c r="E57" s="117">
        <v>1.2192685714285714</v>
      </c>
      <c r="F57" s="116">
        <v>18.562534607624428</v>
      </c>
      <c r="G57" s="117">
        <v>1.9511881570093457</v>
      </c>
      <c r="H57" s="116">
        <v>13.955804112480509</v>
      </c>
      <c r="I57" s="115">
        <v>0.33009423591895892</v>
      </c>
      <c r="J57" s="56" t="s">
        <v>181</v>
      </c>
      <c r="K57" s="117">
        <v>1.1177965139664803</v>
      </c>
    </row>
    <row r="58" spans="2:12">
      <c r="B58" s="89"/>
      <c r="C58" s="56" t="s">
        <v>176</v>
      </c>
      <c r="D58" s="118">
        <v>913.51</v>
      </c>
      <c r="E58" s="117">
        <v>0.7767202666666666</v>
      </c>
      <c r="F58" s="116">
        <v>31.492127916049494</v>
      </c>
      <c r="G58" s="117">
        <v>0.81192053333333336</v>
      </c>
      <c r="H58" s="116">
        <v>30.867833355247008</v>
      </c>
      <c r="I58" s="115">
        <v>2.0224761278762271E-2</v>
      </c>
      <c r="J58" s="56" t="s">
        <v>179</v>
      </c>
      <c r="K58" s="117">
        <v>1.0739610666666668</v>
      </c>
    </row>
    <row r="59" spans="2:12">
      <c r="B59" s="89"/>
      <c r="C59" s="56" t="s">
        <v>174</v>
      </c>
      <c r="D59" s="118">
        <v>916.73</v>
      </c>
      <c r="E59" s="117">
        <v>0.76861333333333326</v>
      </c>
      <c r="F59" s="116">
        <v>33.84545142405667</v>
      </c>
      <c r="G59" s="117">
        <v>0.78786693333333335</v>
      </c>
      <c r="H59" s="116">
        <v>33.449168924633653</v>
      </c>
      <c r="I59" s="115">
        <v>1.1847304795999714E-2</v>
      </c>
      <c r="J59" s="56" t="s">
        <v>177</v>
      </c>
      <c r="K59" s="117">
        <v>0.85350639999999989</v>
      </c>
    </row>
    <row r="60" spans="2:12">
      <c r="B60" s="89"/>
      <c r="C60" s="56" t="s">
        <v>172</v>
      </c>
      <c r="D60" s="118">
        <v>1258.1300000000001</v>
      </c>
      <c r="E60" s="117">
        <v>1.2063207999999999</v>
      </c>
      <c r="F60" s="116">
        <v>36.033746785437401</v>
      </c>
      <c r="G60" s="117">
        <v>1.2091751999999998</v>
      </c>
      <c r="H60" s="116">
        <v>35.984716370295907</v>
      </c>
      <c r="I60" s="115">
        <v>1.3625344337011569E-3</v>
      </c>
      <c r="J60" s="56" t="s">
        <v>175</v>
      </c>
      <c r="K60" s="117">
        <v>0.85955893333333333</v>
      </c>
      <c r="L60" s="125"/>
    </row>
    <row r="61" spans="2:12">
      <c r="B61" s="89"/>
      <c r="C61" s="56" t="s">
        <v>170</v>
      </c>
      <c r="D61" s="118">
        <v>651.69000000000005</v>
      </c>
      <c r="E61" s="117">
        <v>0.64584053333333324</v>
      </c>
      <c r="F61" s="116">
        <v>25.496147480955631</v>
      </c>
      <c r="G61" s="117">
        <v>0.62952026666666672</v>
      </c>
      <c r="H61" s="116">
        <v>25.770387260350024</v>
      </c>
      <c r="I61" s="115">
        <v>-1.0641663108273636E-2</v>
      </c>
      <c r="J61" s="56" t="s">
        <v>173</v>
      </c>
      <c r="K61" s="117">
        <v>0.91763853333333345</v>
      </c>
      <c r="L61" s="125"/>
    </row>
    <row r="62" spans="2:12">
      <c r="B62" s="89"/>
      <c r="C62" s="56" t="s">
        <v>168</v>
      </c>
      <c r="D62" s="118">
        <v>1418.51</v>
      </c>
      <c r="E62" s="117">
        <v>1.4274936</v>
      </c>
      <c r="F62" s="116">
        <v>36.348809064863879</v>
      </c>
      <c r="G62" s="117">
        <v>1.4263479999999999</v>
      </c>
      <c r="H62" s="116">
        <v>36.366601781404945</v>
      </c>
      <c r="I62" s="115">
        <v>-4.8925980623693022E-4</v>
      </c>
      <c r="J62" s="56" t="s">
        <v>171</v>
      </c>
      <c r="K62" s="117">
        <v>0.85792026666666654</v>
      </c>
      <c r="L62" s="125"/>
    </row>
    <row r="63" spans="2:12">
      <c r="B63" s="89"/>
      <c r="C63" s="56" t="s">
        <v>166</v>
      </c>
      <c r="D63" s="118">
        <v>824.81</v>
      </c>
      <c r="E63" s="117">
        <v>1.474612</v>
      </c>
      <c r="F63" s="116">
        <v>20.44383363729559</v>
      </c>
      <c r="G63" s="117">
        <v>1.4813549833024118</v>
      </c>
      <c r="H63" s="116">
        <v>20.387044727670837</v>
      </c>
      <c r="I63" s="115">
        <v>2.7855390706861272E-3</v>
      </c>
      <c r="J63" s="56" t="s">
        <v>169</v>
      </c>
      <c r="K63" s="124">
        <v>0.9700850268767377</v>
      </c>
      <c r="L63" s="125"/>
    </row>
    <row r="64" spans="2:12">
      <c r="B64" s="89"/>
      <c r="C64" s="123" t="s">
        <v>156</v>
      </c>
      <c r="D64" s="122" t="s">
        <v>129</v>
      </c>
      <c r="E64" s="59" t="s">
        <v>128</v>
      </c>
      <c r="F64" s="120" t="s">
        <v>127</v>
      </c>
      <c r="G64" s="121" t="s">
        <v>128</v>
      </c>
      <c r="H64" s="120" t="s">
        <v>127</v>
      </c>
      <c r="I64" s="119" t="s">
        <v>126</v>
      </c>
      <c r="J64" s="56" t="s">
        <v>155</v>
      </c>
      <c r="K64" s="117">
        <v>1.0525632645739911</v>
      </c>
    </row>
    <row r="65" spans="2:11">
      <c r="B65" s="89"/>
      <c r="C65" s="56" t="s">
        <v>154</v>
      </c>
      <c r="D65" s="118">
        <v>716.25</v>
      </c>
      <c r="E65" s="117">
        <v>1.4022817401668652</v>
      </c>
      <c r="F65" s="116">
        <v>17.696381308833907</v>
      </c>
      <c r="G65" s="117">
        <v>1.2530667789473684</v>
      </c>
      <c r="H65" s="116">
        <v>18.854906085396632</v>
      </c>
      <c r="I65" s="115">
        <v>-6.1444208277442347E-2</v>
      </c>
      <c r="J65" s="56" t="s">
        <v>153</v>
      </c>
      <c r="K65" s="117">
        <v>1.0060777399103138</v>
      </c>
    </row>
    <row r="66" spans="2:11">
      <c r="B66" s="80"/>
      <c r="C66" s="56" t="s">
        <v>152</v>
      </c>
      <c r="D66" s="118">
        <v>405.01</v>
      </c>
      <c r="E66" s="117">
        <v>0.52679275107870849</v>
      </c>
      <c r="F66" s="116">
        <v>15.616215560236839</v>
      </c>
      <c r="G66" s="117">
        <v>0.55346667067127187</v>
      </c>
      <c r="H66" s="116">
        <v>15.353043299731871</v>
      </c>
      <c r="I66" s="115">
        <v>1.7141374212731098E-2</v>
      </c>
      <c r="J66" s="56" t="s">
        <v>151</v>
      </c>
      <c r="K66" s="117">
        <v>1.0069119832610969</v>
      </c>
    </row>
    <row r="67" spans="2:11">
      <c r="B67" s="80"/>
      <c r="C67" s="56" t="s">
        <v>94</v>
      </c>
      <c r="D67" s="118">
        <v>488.39</v>
      </c>
      <c r="E67" s="117">
        <v>0.57724610028269607</v>
      </c>
      <c r="F67" s="116">
        <v>18.502647027219417</v>
      </c>
      <c r="G67" s="117">
        <v>0.58651465985883766</v>
      </c>
      <c r="H67" s="116">
        <v>18.394993630312793</v>
      </c>
      <c r="I67" s="115">
        <v>5.852320423162416E-3</v>
      </c>
      <c r="J67" s="56" t="s">
        <v>150</v>
      </c>
      <c r="K67" s="117">
        <v>1.0117306351815871</v>
      </c>
    </row>
    <row r="68" spans="2:11">
      <c r="B68" s="80"/>
      <c r="C68" s="56" t="s">
        <v>107</v>
      </c>
      <c r="D68" s="118">
        <v>419.98</v>
      </c>
      <c r="E68" s="117">
        <v>0.59515622080047603</v>
      </c>
      <c r="F68" s="116">
        <v>15.705299406503585</v>
      </c>
      <c r="G68" s="117">
        <v>0.45809597357754095</v>
      </c>
      <c r="H68" s="116">
        <v>17.172211541584812</v>
      </c>
      <c r="I68" s="115">
        <v>-8.5423600304998737E-2</v>
      </c>
      <c r="J68" s="56" t="s">
        <v>149</v>
      </c>
      <c r="K68" s="117">
        <v>0.97266501231802904</v>
      </c>
    </row>
    <row r="69" spans="2:11">
      <c r="B69" s="80"/>
      <c r="C69" s="56" t="s">
        <v>110</v>
      </c>
      <c r="D69" s="118">
        <v>795.7</v>
      </c>
      <c r="E69" s="117">
        <v>1.0730223623921451</v>
      </c>
      <c r="F69" s="116">
        <v>23.117147663168566</v>
      </c>
      <c r="G69" s="117">
        <v>1.0662166486486484</v>
      </c>
      <c r="H69" s="116">
        <v>23.193579641116305</v>
      </c>
      <c r="I69" s="115">
        <v>-3.2953937740702877E-3</v>
      </c>
      <c r="J69" s="56" t="s">
        <v>148</v>
      </c>
      <c r="K69" s="117">
        <v>0.95879310293349251</v>
      </c>
    </row>
    <row r="70" spans="2:11">
      <c r="B70" s="87"/>
      <c r="C70" s="56" t="s">
        <v>103</v>
      </c>
      <c r="D70" s="118">
        <v>443.38</v>
      </c>
      <c r="E70" s="117">
        <v>0.3867718430439952</v>
      </c>
      <c r="F70" s="116">
        <v>19.669339951512299</v>
      </c>
      <c r="G70" s="117">
        <v>0.41347071846407679</v>
      </c>
      <c r="H70" s="116">
        <v>19.288576217305852</v>
      </c>
      <c r="I70" s="115">
        <v>1.9740375334952098E-2</v>
      </c>
      <c r="J70" s="56" t="s">
        <v>147</v>
      </c>
      <c r="K70" s="117">
        <v>1.2256026398680064</v>
      </c>
    </row>
    <row r="71" spans="2:11">
      <c r="B71" s="80"/>
      <c r="C71" s="56" t="s">
        <v>146</v>
      </c>
      <c r="D71" s="118">
        <v>450.27</v>
      </c>
      <c r="E71" s="117">
        <v>0.42550566419019309</v>
      </c>
      <c r="F71" s="116">
        <v>17.800709668559087</v>
      </c>
      <c r="G71" s="117">
        <v>0.43777166341682916</v>
      </c>
      <c r="H71" s="116">
        <v>17.65799866284344</v>
      </c>
      <c r="I71" s="115">
        <v>8.0819467959267755E-3</v>
      </c>
      <c r="J71" s="56" t="s">
        <v>145</v>
      </c>
      <c r="K71" s="117">
        <v>0.90593651821862342</v>
      </c>
    </row>
    <row r="72" spans="2:11">
      <c r="B72" s="80"/>
      <c r="C72" s="56" t="s">
        <v>144</v>
      </c>
      <c r="D72" s="118">
        <v>555.34</v>
      </c>
      <c r="E72" s="117">
        <v>0.56124915024815758</v>
      </c>
      <c r="F72" s="116">
        <v>20.479420058372799</v>
      </c>
      <c r="G72" s="117">
        <v>0.70459340014958871</v>
      </c>
      <c r="H72" s="116">
        <v>18.821225020865803</v>
      </c>
      <c r="I72" s="115">
        <v>8.8102396930522353E-2</v>
      </c>
      <c r="J72" s="56" t="s">
        <v>143</v>
      </c>
      <c r="K72" s="117">
        <v>0.9156489928057554</v>
      </c>
    </row>
    <row r="73" spans="2:11">
      <c r="B73" s="80"/>
      <c r="C73" s="56" t="s">
        <v>142</v>
      </c>
      <c r="D73" s="118">
        <v>621.04</v>
      </c>
      <c r="E73" s="117">
        <v>0.52985309878213804</v>
      </c>
      <c r="F73" s="116">
        <v>25.865065927845439</v>
      </c>
      <c r="G73" s="117">
        <v>0.50259833109017493</v>
      </c>
      <c r="H73" s="116">
        <v>26.363828350987188</v>
      </c>
      <c r="I73" s="115">
        <v>-1.8918436901561475E-2</v>
      </c>
      <c r="J73" s="56" t="s">
        <v>141</v>
      </c>
      <c r="K73" s="117">
        <v>0.85819952630789986</v>
      </c>
    </row>
    <row r="74" spans="2:11">
      <c r="B74" s="80"/>
      <c r="C74" s="56" t="s">
        <v>140</v>
      </c>
      <c r="D74" s="118">
        <v>702.75</v>
      </c>
      <c r="E74" s="117">
        <v>0.54110369702434635</v>
      </c>
      <c r="F74" s="116">
        <v>29.526732866593708</v>
      </c>
      <c r="G74" s="117">
        <v>0.58515659192825109</v>
      </c>
      <c r="H74" s="116">
        <v>28.643127826479571</v>
      </c>
      <c r="I74" s="115">
        <v>3.0848762239481298E-2</v>
      </c>
      <c r="J74" s="56" t="s">
        <v>139</v>
      </c>
      <c r="K74" s="117">
        <v>0.8875840071958625</v>
      </c>
    </row>
    <row r="75" spans="2:11">
      <c r="B75" s="80"/>
      <c r="C75" s="56" t="s">
        <v>138</v>
      </c>
      <c r="D75" s="118">
        <v>471.25</v>
      </c>
      <c r="E75" s="117">
        <v>0.34005471215992783</v>
      </c>
      <c r="F75" s="116">
        <v>23.311003817222691</v>
      </c>
      <c r="G75" s="117">
        <v>0.32939768575272832</v>
      </c>
      <c r="H75" s="116">
        <v>23.517631250193133</v>
      </c>
      <c r="I75" s="115">
        <v>-8.7860648367273919E-3</v>
      </c>
      <c r="J75" s="56" t="s">
        <v>137</v>
      </c>
      <c r="K75" s="117">
        <v>1.0081769486928351</v>
      </c>
    </row>
    <row r="76" spans="2:11">
      <c r="B76" s="80"/>
      <c r="C76" s="56" t="s">
        <v>136</v>
      </c>
      <c r="D76" s="118">
        <v>775.36</v>
      </c>
      <c r="E76" s="117">
        <v>0.78858378833433551</v>
      </c>
      <c r="F76" s="116">
        <v>26.790991846724115</v>
      </c>
      <c r="G76" s="117">
        <v>0.7855924413215728</v>
      </c>
      <c r="H76" s="116">
        <v>26.837223404505579</v>
      </c>
      <c r="I76" s="115">
        <v>-1.7226654592629176E-3</v>
      </c>
      <c r="J76" s="56" t="s">
        <v>135</v>
      </c>
      <c r="K76" s="117">
        <v>1.1874893042107635</v>
      </c>
    </row>
    <row r="77" spans="2:11">
      <c r="B77" s="89"/>
      <c r="C77" s="56" t="s">
        <v>134</v>
      </c>
      <c r="D77" s="118">
        <v>827.64</v>
      </c>
      <c r="E77" s="117">
        <v>1.7713414285714286</v>
      </c>
      <c r="F77" s="116">
        <v>17.307556249256496</v>
      </c>
      <c r="G77" s="117">
        <v>1.6412979564891224</v>
      </c>
      <c r="H77" s="116">
        <v>18.129252852946081</v>
      </c>
      <c r="I77" s="115">
        <v>-4.5324350118270629E-2</v>
      </c>
      <c r="J77" s="56" t="s">
        <v>133</v>
      </c>
      <c r="K77" s="117">
        <v>2.8178529160099082</v>
      </c>
    </row>
    <row r="78" spans="2:11">
      <c r="C78" s="56" t="s">
        <v>132</v>
      </c>
      <c r="D78" s="118">
        <v>351.77</v>
      </c>
      <c r="E78" s="117">
        <v>0.4572205217915849</v>
      </c>
      <c r="F78" s="116">
        <v>13.609313687490882</v>
      </c>
      <c r="G78" s="117">
        <v>0.41657379557680807</v>
      </c>
      <c r="H78" s="116">
        <v>13.975601316017084</v>
      </c>
      <c r="I78" s="115">
        <v>-2.6209078253141671E-2</v>
      </c>
      <c r="J78" s="56" t="s">
        <v>131</v>
      </c>
      <c r="K78" s="117">
        <v>0.91678848230353926</v>
      </c>
    </row>
    <row r="79" spans="2:11">
      <c r="C79" s="123" t="s">
        <v>130</v>
      </c>
      <c r="D79" s="122" t="s">
        <v>129</v>
      </c>
      <c r="E79" s="59" t="s">
        <v>128</v>
      </c>
      <c r="F79" s="120" t="s">
        <v>127</v>
      </c>
      <c r="G79" s="121" t="s">
        <v>128</v>
      </c>
      <c r="H79" s="120" t="s">
        <v>127</v>
      </c>
      <c r="I79" s="119" t="s">
        <v>126</v>
      </c>
      <c r="J79" s="56" t="s">
        <v>125</v>
      </c>
      <c r="K79" s="117">
        <v>0.50169219116321018</v>
      </c>
    </row>
    <row r="80" spans="2:11">
      <c r="C80" s="56" t="s">
        <v>124</v>
      </c>
      <c r="D80" s="118">
        <v>683.54</v>
      </c>
      <c r="E80" s="117">
        <v>1.0260202029850747</v>
      </c>
      <c r="F80" s="116">
        <v>23.634721738474138</v>
      </c>
      <c r="G80" s="117">
        <v>1.2656636528028935</v>
      </c>
      <c r="H80" s="116">
        <v>20.766781685235344</v>
      </c>
      <c r="I80" s="115">
        <v>0.13810228742751351</v>
      </c>
      <c r="J80" s="56" t="s">
        <v>123</v>
      </c>
      <c r="K80" s="117">
        <v>7.5041788999098289</v>
      </c>
    </row>
    <row r="81" spans="3:11">
      <c r="C81" s="56" t="s">
        <v>98</v>
      </c>
      <c r="D81" s="118">
        <v>649.66</v>
      </c>
      <c r="E81" s="117">
        <v>1.5158942908438062</v>
      </c>
      <c r="F81" s="116">
        <v>18.374811350171516</v>
      </c>
      <c r="G81" s="117">
        <v>1.5506017391304348</v>
      </c>
      <c r="H81" s="116">
        <v>18.079021600589417</v>
      </c>
      <c r="I81" s="115">
        <v>1.6360937893478367E-2</v>
      </c>
    </row>
    <row r="83" spans="3:11">
      <c r="D83" s="114"/>
      <c r="E83" s="114"/>
      <c r="F83" s="114"/>
      <c r="K83" s="114"/>
    </row>
    <row r="84" spans="3:11">
      <c r="D84" s="114"/>
      <c r="E84" s="114"/>
      <c r="F84" s="114"/>
      <c r="K84" s="114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zoomScaleNormal="100" zoomScaleSheetLayoutView="100" workbookViewId="0"/>
  </sheetViews>
  <sheetFormatPr defaultRowHeight="12.75"/>
  <cols>
    <col min="1" max="1" width="9.140625" style="50"/>
    <col min="2" max="2" width="2.85546875" style="50" customWidth="1"/>
    <col min="3" max="3" width="34.42578125" style="50" bestFit="1" customWidth="1"/>
    <col min="4" max="4" width="10.28515625" style="50" bestFit="1" customWidth="1"/>
    <col min="5" max="5" width="11.5703125" style="50" bestFit="1" customWidth="1"/>
    <col min="6" max="6" width="5.7109375" style="50" customWidth="1"/>
    <col min="7" max="7" width="11.5703125" style="50" bestFit="1" customWidth="1"/>
    <col min="8" max="8" width="5.7109375" style="50" customWidth="1"/>
    <col min="9" max="9" width="6" style="50" bestFit="1" customWidth="1"/>
    <col min="10" max="10" width="18" style="50" customWidth="1"/>
    <col min="11" max="16384" width="9.140625" style="50"/>
  </cols>
  <sheetData>
    <row r="1" spans="1:15">
      <c r="A1" s="136"/>
    </row>
    <row r="5" spans="1:15" ht="20.25">
      <c r="C5" s="2" t="s">
        <v>304</v>
      </c>
      <c r="K5" s="4" t="s">
        <v>60</v>
      </c>
    </row>
    <row r="7" spans="1:15">
      <c r="B7" s="80"/>
      <c r="C7" s="240" t="s">
        <v>298</v>
      </c>
      <c r="D7" s="241"/>
      <c r="E7" s="241"/>
      <c r="F7" s="128"/>
      <c r="G7" s="128"/>
      <c r="H7" s="128"/>
      <c r="I7" s="128"/>
      <c r="J7" s="128"/>
      <c r="K7" s="128"/>
    </row>
    <row r="8" spans="1:15">
      <c r="B8" s="80"/>
      <c r="C8" s="123"/>
      <c r="D8" s="122" t="s">
        <v>129</v>
      </c>
      <c r="E8" s="59" t="s">
        <v>128</v>
      </c>
      <c r="F8" s="120" t="s">
        <v>127</v>
      </c>
      <c r="G8" s="59" t="s">
        <v>128</v>
      </c>
      <c r="H8" s="120" t="s">
        <v>127</v>
      </c>
      <c r="I8" s="119" t="s">
        <v>126</v>
      </c>
      <c r="J8" s="59" t="s">
        <v>297</v>
      </c>
      <c r="K8" s="120" t="s">
        <v>127</v>
      </c>
    </row>
    <row r="9" spans="1:15">
      <c r="C9" s="135" t="s">
        <v>303</v>
      </c>
      <c r="D9" s="133">
        <v>33613.54</v>
      </c>
      <c r="E9" s="132">
        <v>62.426325680951976</v>
      </c>
      <c r="F9" s="116">
        <v>32.307081635839189</v>
      </c>
      <c r="G9" s="132">
        <v>63.128162693854208</v>
      </c>
      <c r="H9" s="131">
        <v>31.947902709931796</v>
      </c>
      <c r="I9" s="115">
        <v>1.1242644913768807E-2</v>
      </c>
      <c r="J9" s="117">
        <v>62.777244187403092</v>
      </c>
      <c r="K9" s="131">
        <v>32.126488285777519</v>
      </c>
    </row>
    <row r="10" spans="1:15">
      <c r="C10" s="135" t="s">
        <v>302</v>
      </c>
      <c r="D10" s="133">
        <v>29792.459999999995</v>
      </c>
      <c r="E10" s="132">
        <v>50.572645455608836</v>
      </c>
      <c r="F10" s="116">
        <v>35.346135917866029</v>
      </c>
      <c r="G10" s="132">
        <v>51.193020072153949</v>
      </c>
      <c r="H10" s="131">
        <v>34.917799291398374</v>
      </c>
      <c r="I10" s="115">
        <v>1.226699950054333E-2</v>
      </c>
      <c r="J10" s="117">
        <v>50.882832763881396</v>
      </c>
      <c r="K10" s="131">
        <v>35.130662011193493</v>
      </c>
    </row>
    <row r="11" spans="1:15">
      <c r="C11" s="135" t="s">
        <v>301</v>
      </c>
      <c r="D11" s="133">
        <v>19630.869999999995</v>
      </c>
      <c r="E11" s="132">
        <v>42.605958898370247</v>
      </c>
      <c r="F11" s="116">
        <v>27.645245652364714</v>
      </c>
      <c r="G11" s="132">
        <v>43.238027425398791</v>
      </c>
      <c r="H11" s="131">
        <v>27.241117833884076</v>
      </c>
      <c r="I11" s="115">
        <v>1.4835214213491765E-2</v>
      </c>
      <c r="J11" s="117">
        <v>42.921993161884515</v>
      </c>
      <c r="K11" s="131">
        <v>27.441693948312565</v>
      </c>
    </row>
    <row r="12" spans="1:15">
      <c r="C12" s="143" t="s">
        <v>300</v>
      </c>
      <c r="D12" s="142"/>
      <c r="E12" s="141"/>
      <c r="F12" s="138"/>
      <c r="G12" s="141"/>
      <c r="H12" s="138"/>
      <c r="I12" s="140"/>
      <c r="J12" s="139"/>
      <c r="K12" s="138"/>
    </row>
    <row r="13" spans="1:15">
      <c r="E13" s="114"/>
      <c r="O13" s="130"/>
    </row>
    <row r="14" spans="1:15">
      <c r="C14" s="129" t="s">
        <v>291</v>
      </c>
      <c r="D14" s="129"/>
      <c r="E14" s="129"/>
      <c r="F14" s="129"/>
      <c r="G14" s="129"/>
      <c r="H14" s="129"/>
      <c r="I14" s="129"/>
      <c r="J14" s="128" t="s">
        <v>290</v>
      </c>
      <c r="K14" s="128"/>
    </row>
    <row r="15" spans="1:15">
      <c r="B15" s="80"/>
      <c r="C15" s="123" t="s">
        <v>289</v>
      </c>
      <c r="D15" s="127" t="s">
        <v>129</v>
      </c>
      <c r="E15" s="59" t="s">
        <v>128</v>
      </c>
      <c r="F15" s="120" t="s">
        <v>127</v>
      </c>
      <c r="G15" s="59" t="s">
        <v>128</v>
      </c>
      <c r="H15" s="120" t="s">
        <v>127</v>
      </c>
      <c r="I15" s="119" t="s">
        <v>126</v>
      </c>
      <c r="J15" s="59"/>
      <c r="K15" s="126" t="s">
        <v>288</v>
      </c>
    </row>
    <row r="16" spans="1:15">
      <c r="B16" s="80"/>
      <c r="C16" s="56" t="s">
        <v>268</v>
      </c>
      <c r="D16" s="118">
        <v>1166.02</v>
      </c>
      <c r="E16" s="117">
        <v>2.0386073372781066</v>
      </c>
      <c r="F16" s="116">
        <v>15.761456770037876</v>
      </c>
      <c r="G16" s="117">
        <v>2.19901216944801</v>
      </c>
      <c r="H16" s="116">
        <v>15.211744324449048</v>
      </c>
      <c r="I16" s="115">
        <v>3.6137370827703297E-2</v>
      </c>
      <c r="J16" s="56" t="s">
        <v>267</v>
      </c>
      <c r="K16" s="117">
        <v>3.5586712049366676</v>
      </c>
    </row>
    <row r="17" spans="2:11">
      <c r="B17" s="80"/>
      <c r="C17" s="56" t="s">
        <v>266</v>
      </c>
      <c r="D17" s="118">
        <v>950.92</v>
      </c>
      <c r="E17" s="117">
        <v>0.9906947783251232</v>
      </c>
      <c r="F17" s="116">
        <v>17.746548026521744</v>
      </c>
      <c r="G17" s="117">
        <v>0.92360188313486569</v>
      </c>
      <c r="H17" s="116">
        <v>18.124788623217626</v>
      </c>
      <c r="I17" s="115">
        <v>-2.0868690088410746E-2</v>
      </c>
      <c r="J17" s="56" t="s">
        <v>265</v>
      </c>
      <c r="K17" s="117">
        <v>3.6862969304886439</v>
      </c>
    </row>
    <row r="18" spans="2:11">
      <c r="B18" s="89"/>
      <c r="C18" s="56" t="s">
        <v>264</v>
      </c>
      <c r="D18" s="118">
        <v>571.9</v>
      </c>
      <c r="E18" s="117">
        <v>0.43485639344262295</v>
      </c>
      <c r="F18" s="116">
        <v>28.428035287056051</v>
      </c>
      <c r="G18" s="117">
        <v>0.43157433711597015</v>
      </c>
      <c r="H18" s="116">
        <v>28.505544060345429</v>
      </c>
      <c r="I18" s="115">
        <v>-2.719077142512849E-3</v>
      </c>
      <c r="J18" s="56" t="s">
        <v>263</v>
      </c>
      <c r="K18" s="117">
        <v>0.76231893304001097</v>
      </c>
    </row>
    <row r="19" spans="2:11">
      <c r="B19" s="80"/>
      <c r="C19" s="56" t="s">
        <v>262</v>
      </c>
      <c r="D19" s="118">
        <v>680.44</v>
      </c>
      <c r="E19" s="117">
        <v>0.60360851993446207</v>
      </c>
      <c r="F19" s="116">
        <v>29.162947525570527</v>
      </c>
      <c r="G19" s="117">
        <v>0.6139502738589212</v>
      </c>
      <c r="H19" s="116">
        <v>28.949092488622803</v>
      </c>
      <c r="I19" s="115">
        <v>7.3872794814473508E-3</v>
      </c>
      <c r="J19" s="56" t="s">
        <v>261</v>
      </c>
      <c r="K19" s="117">
        <v>0.78206405936512302</v>
      </c>
    </row>
    <row r="20" spans="2:11">
      <c r="B20" s="80"/>
      <c r="C20" s="56" t="s">
        <v>260</v>
      </c>
      <c r="D20" s="118">
        <v>451.8</v>
      </c>
      <c r="E20" s="117">
        <v>0.38648353468050245</v>
      </c>
      <c r="F20" s="116">
        <v>20.098160973089552</v>
      </c>
      <c r="G20" s="117">
        <v>0.36757429646017703</v>
      </c>
      <c r="H20" s="116">
        <v>20.383933763815016</v>
      </c>
      <c r="I20" s="115">
        <v>-1.401951134833257E-2</v>
      </c>
      <c r="J20" s="56" t="s">
        <v>259</v>
      </c>
      <c r="K20" s="117">
        <v>0.81060049464138506</v>
      </c>
    </row>
    <row r="21" spans="2:11">
      <c r="B21" s="80"/>
      <c r="C21" s="56" t="s">
        <v>96</v>
      </c>
      <c r="D21" s="118">
        <v>857.43000000000006</v>
      </c>
      <c r="E21" s="117">
        <v>1.2630244493981275</v>
      </c>
      <c r="F21" s="116">
        <v>22.888495098663334</v>
      </c>
      <c r="G21" s="117">
        <v>1.323798679750223</v>
      </c>
      <c r="H21" s="116">
        <v>22.285911666850264</v>
      </c>
      <c r="I21" s="115">
        <v>2.7038760667323247E-2</v>
      </c>
      <c r="J21" s="56" t="s">
        <v>258</v>
      </c>
      <c r="K21" s="117">
        <v>1.3581492441471574</v>
      </c>
    </row>
    <row r="22" spans="2:11">
      <c r="B22" s="80"/>
      <c r="C22" s="56" t="s">
        <v>257</v>
      </c>
      <c r="D22" s="118">
        <v>460.97</v>
      </c>
      <c r="E22" s="117">
        <v>0.38826184409799558</v>
      </c>
      <c r="F22" s="116">
        <v>22.142471807934456</v>
      </c>
      <c r="G22" s="117">
        <v>0.38076604547481052</v>
      </c>
      <c r="H22" s="116">
        <v>22.276149897368597</v>
      </c>
      <c r="I22" s="115">
        <v>-6.0009512438202739E-3</v>
      </c>
      <c r="J22" s="56" t="s">
        <v>256</v>
      </c>
      <c r="K22" s="117">
        <v>0.85529983957219258</v>
      </c>
    </row>
    <row r="23" spans="2:11">
      <c r="B23" s="80"/>
      <c r="C23" s="56" t="s">
        <v>255</v>
      </c>
      <c r="D23" s="118">
        <v>627.48</v>
      </c>
      <c r="E23" s="117">
        <v>0.62687144766146996</v>
      </c>
      <c r="F23" s="116">
        <v>24.739826571803661</v>
      </c>
      <c r="G23" s="117">
        <v>0.67446922871154713</v>
      </c>
      <c r="H23" s="116">
        <v>23.989494824760186</v>
      </c>
      <c r="I23" s="115">
        <v>3.127751345013885E-2</v>
      </c>
      <c r="J23" s="56" t="s">
        <v>254</v>
      </c>
      <c r="K23" s="117">
        <v>0.86637994652406403</v>
      </c>
    </row>
    <row r="24" spans="2:11">
      <c r="B24" s="80"/>
      <c r="C24" s="56" t="s">
        <v>253</v>
      </c>
      <c r="D24" s="118">
        <v>871.87</v>
      </c>
      <c r="E24" s="117">
        <v>1.1881969614613501</v>
      </c>
      <c r="F24" s="116">
        <v>25.264614293254184</v>
      </c>
      <c r="G24" s="117">
        <v>1.1058490276538804</v>
      </c>
      <c r="H24" s="116">
        <v>26.311019948885498</v>
      </c>
      <c r="I24" s="115">
        <v>-3.9770623018954399E-2</v>
      </c>
      <c r="J24" s="56" t="s">
        <v>252</v>
      </c>
      <c r="K24" s="117">
        <v>0.92345548645937803</v>
      </c>
    </row>
    <row r="25" spans="2:11">
      <c r="B25" s="80"/>
      <c r="C25" s="56" t="s">
        <v>251</v>
      </c>
      <c r="D25" s="118">
        <v>965.03</v>
      </c>
      <c r="E25" s="117">
        <v>0.92310224598930468</v>
      </c>
      <c r="F25" s="116">
        <v>33.07170234666382</v>
      </c>
      <c r="G25" s="117">
        <v>0.92423459290653587</v>
      </c>
      <c r="H25" s="116">
        <v>33.050326676266927</v>
      </c>
      <c r="I25" s="115">
        <v>6.4676124403462154E-4</v>
      </c>
      <c r="J25" s="56" t="s">
        <v>250</v>
      </c>
      <c r="K25" s="117">
        <v>0.84129435737375979</v>
      </c>
    </row>
    <row r="26" spans="2:11">
      <c r="B26" s="87"/>
      <c r="C26" s="56" t="s">
        <v>249</v>
      </c>
      <c r="D26" s="118">
        <v>621.15</v>
      </c>
      <c r="E26" s="117">
        <v>0.49063370626253622</v>
      </c>
      <c r="F26" s="116">
        <v>28.738764301143036</v>
      </c>
      <c r="G26" s="117">
        <v>0.46684755020080321</v>
      </c>
      <c r="H26" s="116">
        <v>29.275737309896694</v>
      </c>
      <c r="I26" s="115">
        <v>-1.8341912385316239E-2</v>
      </c>
      <c r="J26" s="56" t="s">
        <v>248</v>
      </c>
      <c r="K26" s="117">
        <v>0.81409289775894744</v>
      </c>
    </row>
    <row r="27" spans="2:11">
      <c r="B27" s="87"/>
      <c r="C27" s="56" t="s">
        <v>247</v>
      </c>
      <c r="D27" s="118">
        <v>743.81</v>
      </c>
      <c r="E27" s="117">
        <v>0.61369834633385334</v>
      </c>
      <c r="F27" s="116">
        <v>30.827704742981442</v>
      </c>
      <c r="G27" s="117">
        <v>0.60647453815261043</v>
      </c>
      <c r="H27" s="116">
        <v>30.982304157930113</v>
      </c>
      <c r="I27" s="115">
        <v>-4.9899263192502152E-3</v>
      </c>
      <c r="J27" s="56" t="s">
        <v>246</v>
      </c>
      <c r="K27" s="117">
        <v>0.79827938900657824</v>
      </c>
    </row>
    <row r="28" spans="2:11">
      <c r="B28" s="80"/>
      <c r="C28" s="56" t="s">
        <v>245</v>
      </c>
      <c r="D28" s="118">
        <v>674.5</v>
      </c>
      <c r="E28" s="117">
        <v>0.8462838307349666</v>
      </c>
      <c r="F28" s="116">
        <v>22.01705545356937</v>
      </c>
      <c r="G28" s="117">
        <v>0.80830822479928643</v>
      </c>
      <c r="H28" s="116">
        <v>22.481524200043744</v>
      </c>
      <c r="I28" s="115">
        <v>-2.066002030562808E-2</v>
      </c>
      <c r="J28" s="56" t="s">
        <v>244</v>
      </c>
      <c r="K28" s="117">
        <v>0.86968057053710712</v>
      </c>
    </row>
    <row r="29" spans="2:11">
      <c r="B29" s="89"/>
      <c r="C29" s="123" t="s">
        <v>225</v>
      </c>
      <c r="D29" s="122" t="s">
        <v>129</v>
      </c>
      <c r="E29" s="59" t="s">
        <v>128</v>
      </c>
      <c r="F29" s="120" t="s">
        <v>127</v>
      </c>
      <c r="G29" s="121" t="s">
        <v>128</v>
      </c>
      <c r="H29" s="120" t="s">
        <v>127</v>
      </c>
      <c r="I29" s="119" t="s">
        <v>126</v>
      </c>
      <c r="J29" s="56" t="s">
        <v>224</v>
      </c>
      <c r="K29" s="117">
        <v>1.2263636411960133</v>
      </c>
    </row>
    <row r="30" spans="2:11">
      <c r="B30" s="89"/>
      <c r="C30" s="56" t="s">
        <v>223</v>
      </c>
      <c r="D30" s="118">
        <v>687.03</v>
      </c>
      <c r="E30" s="117">
        <v>1.2100299465240643</v>
      </c>
      <c r="F30" s="116">
        <v>20.782780964456979</v>
      </c>
      <c r="G30" s="117">
        <v>1.6255304623513871</v>
      </c>
      <c r="H30" s="116">
        <v>17.183197434160554</v>
      </c>
      <c r="I30" s="115">
        <v>0.20948275453905785</v>
      </c>
      <c r="J30" s="56" t="s">
        <v>179</v>
      </c>
      <c r="K30" s="117">
        <v>0.84716185078591999</v>
      </c>
    </row>
    <row r="31" spans="2:11">
      <c r="B31" s="89"/>
      <c r="C31" s="56" t="s">
        <v>222</v>
      </c>
      <c r="D31" s="118">
        <v>689.2</v>
      </c>
      <c r="E31" s="117">
        <v>0.5843190307349666</v>
      </c>
      <c r="F31" s="116">
        <v>30.702518681011675</v>
      </c>
      <c r="G31" s="117">
        <v>0.5686728591549296</v>
      </c>
      <c r="H31" s="116">
        <v>31.063374914697697</v>
      </c>
      <c r="I31" s="115">
        <v>-1.1616774889301573E-2</v>
      </c>
      <c r="J31" s="56" t="s">
        <v>221</v>
      </c>
      <c r="K31" s="117">
        <v>0.6779204583516969</v>
      </c>
    </row>
    <row r="32" spans="2:11">
      <c r="B32" s="89"/>
      <c r="C32" s="56" t="s">
        <v>220</v>
      </c>
      <c r="D32" s="118">
        <v>1779.24</v>
      </c>
      <c r="E32" s="117">
        <v>1.7047103999999997</v>
      </c>
      <c r="F32" s="116">
        <v>44.973823388559019</v>
      </c>
      <c r="G32" s="117">
        <v>1.7272957342657342</v>
      </c>
      <c r="H32" s="116">
        <v>44.549938767620432</v>
      </c>
      <c r="I32" s="115">
        <v>9.514819383919626E-3</v>
      </c>
      <c r="J32" s="56" t="s">
        <v>219</v>
      </c>
      <c r="K32" s="117">
        <v>0.66006031690140843</v>
      </c>
    </row>
    <row r="33" spans="3:11">
      <c r="C33" s="56" t="s">
        <v>218</v>
      </c>
      <c r="D33" s="118">
        <v>2035.56</v>
      </c>
      <c r="E33" s="117">
        <v>1.5629947826086956</v>
      </c>
      <c r="F33" s="116">
        <v>55.179972487326324</v>
      </c>
      <c r="G33" s="117">
        <v>1.5504335371179037</v>
      </c>
      <c r="H33" s="116">
        <v>55.494915676009356</v>
      </c>
      <c r="I33" s="115">
        <v>-5.6751719476741957E-3</v>
      </c>
      <c r="J33" s="56" t="s">
        <v>217</v>
      </c>
      <c r="K33" s="117">
        <v>0.64068664907651718</v>
      </c>
    </row>
    <row r="34" spans="3:11">
      <c r="C34" s="56" t="s">
        <v>216</v>
      </c>
      <c r="D34" s="118">
        <v>591.81999999999994</v>
      </c>
      <c r="E34" s="117">
        <v>0.82320510638297872</v>
      </c>
      <c r="F34" s="116">
        <v>22.855952695706794</v>
      </c>
      <c r="G34" s="117">
        <v>0.75271916230366487</v>
      </c>
      <c r="H34" s="116">
        <v>23.942190316759429</v>
      </c>
      <c r="I34" s="115">
        <v>-4.5369183298667237E-2</v>
      </c>
      <c r="J34" s="56" t="s">
        <v>215</v>
      </c>
      <c r="K34" s="117">
        <v>0.82011992957746482</v>
      </c>
    </row>
    <row r="35" spans="3:11">
      <c r="C35" s="123" t="s">
        <v>214</v>
      </c>
      <c r="D35" s="122" t="s">
        <v>129</v>
      </c>
      <c r="E35" s="59" t="s">
        <v>128</v>
      </c>
      <c r="F35" s="120" t="s">
        <v>127</v>
      </c>
      <c r="G35" s="121" t="s">
        <v>128</v>
      </c>
      <c r="H35" s="120" t="s">
        <v>127</v>
      </c>
      <c r="I35" s="119" t="s">
        <v>126</v>
      </c>
      <c r="J35" s="56" t="s">
        <v>213</v>
      </c>
      <c r="K35" s="117">
        <v>0.94128327753303964</v>
      </c>
    </row>
    <row r="36" spans="3:11">
      <c r="C36" s="56" t="s">
        <v>212</v>
      </c>
      <c r="D36" s="118">
        <v>960.78</v>
      </c>
      <c r="E36" s="117">
        <v>1.1145063354037268</v>
      </c>
      <c r="F36" s="116">
        <v>28.89262761758949</v>
      </c>
      <c r="G36" s="117">
        <v>0.9948507248908296</v>
      </c>
      <c r="H36" s="116">
        <v>30.735905965236963</v>
      </c>
      <c r="I36" s="115">
        <v>-5.9971498797929179E-2</v>
      </c>
      <c r="J36" s="56" t="s">
        <v>211</v>
      </c>
      <c r="K36" s="117">
        <v>0.62285709251101329</v>
      </c>
    </row>
    <row r="37" spans="3:11">
      <c r="C37" s="56" t="s">
        <v>210</v>
      </c>
      <c r="D37" s="118">
        <v>1147.58</v>
      </c>
      <c r="E37" s="117">
        <v>1.0525172291296625</v>
      </c>
      <c r="F37" s="116">
        <v>37.53149044241011</v>
      </c>
      <c r="G37" s="117">
        <v>1.0518803496503497</v>
      </c>
      <c r="H37" s="116">
        <v>37.544524074255072</v>
      </c>
      <c r="I37" s="115">
        <v>-3.4715134007778925E-4</v>
      </c>
      <c r="J37" s="56" t="s">
        <v>209</v>
      </c>
      <c r="K37" s="117">
        <v>0.63396174526223004</v>
      </c>
    </row>
    <row r="38" spans="3:11">
      <c r="C38" s="56" t="s">
        <v>208</v>
      </c>
      <c r="D38" s="118">
        <v>1987.51</v>
      </c>
      <c r="E38" s="117">
        <v>1.5106053996447601</v>
      </c>
      <c r="F38" s="116">
        <v>55.750244910353551</v>
      </c>
      <c r="G38" s="117">
        <v>1.6015355244755245</v>
      </c>
      <c r="H38" s="116">
        <v>53.476925677009206</v>
      </c>
      <c r="I38" s="115">
        <v>4.2510282791400122E-2</v>
      </c>
      <c r="J38" s="56" t="s">
        <v>207</v>
      </c>
      <c r="K38" s="117">
        <v>0.62289279576999346</v>
      </c>
    </row>
    <row r="39" spans="3:11">
      <c r="C39" s="56" t="s">
        <v>206</v>
      </c>
      <c r="D39" s="118">
        <v>2037.38</v>
      </c>
      <c r="E39" s="117">
        <v>1.5810196092362343</v>
      </c>
      <c r="F39" s="116">
        <v>55.327331523671681</v>
      </c>
      <c r="G39" s="117">
        <v>1.6378645669291338</v>
      </c>
      <c r="H39" s="116">
        <v>53.939566820221344</v>
      </c>
      <c r="I39" s="115">
        <v>2.5728139569153541E-2</v>
      </c>
      <c r="J39" s="56" t="s">
        <v>205</v>
      </c>
      <c r="K39" s="117">
        <v>0.6548054837998678</v>
      </c>
    </row>
    <row r="40" spans="3:11">
      <c r="C40" s="56" t="s">
        <v>204</v>
      </c>
      <c r="D40" s="118">
        <v>1051.08</v>
      </c>
      <c r="E40" s="117">
        <v>0.85416351531291623</v>
      </c>
      <c r="F40" s="116">
        <v>42.239963462243367</v>
      </c>
      <c r="G40" s="117">
        <v>0.83613858267716534</v>
      </c>
      <c r="H40" s="116">
        <v>42.75615250188676</v>
      </c>
      <c r="I40" s="115">
        <v>-1.2072859914619594E-2</v>
      </c>
      <c r="J40" s="56" t="s">
        <v>203</v>
      </c>
      <c r="K40" s="117">
        <v>0.92998513555212681</v>
      </c>
    </row>
    <row r="41" spans="3:11">
      <c r="C41" s="56" t="s">
        <v>202</v>
      </c>
      <c r="D41" s="118">
        <v>2686.63</v>
      </c>
      <c r="E41" s="117">
        <v>1.9709462877442276</v>
      </c>
      <c r="F41" s="116">
        <v>58.334373191678345</v>
      </c>
      <c r="G41" s="117">
        <v>1.9915540306345731</v>
      </c>
      <c r="H41" s="116">
        <v>57.902562257838056</v>
      </c>
      <c r="I41" s="115">
        <v>7.457544485120593E-3</v>
      </c>
      <c r="J41" s="56" t="s">
        <v>201</v>
      </c>
      <c r="K41" s="117">
        <v>0.60343490412166623</v>
      </c>
    </row>
    <row r="42" spans="3:11">
      <c r="C42" s="56" t="s">
        <v>200</v>
      </c>
      <c r="D42" s="118">
        <v>776.86</v>
      </c>
      <c r="E42" s="117">
        <v>0.65525818827708704</v>
      </c>
      <c r="F42" s="116">
        <v>32.779635813252767</v>
      </c>
      <c r="G42" s="117">
        <v>0.63947406564551423</v>
      </c>
      <c r="H42" s="116">
        <v>33.147580378147474</v>
      </c>
      <c r="I42" s="115">
        <v>-1.1100193760666621E-2</v>
      </c>
      <c r="J42" s="56" t="s">
        <v>199</v>
      </c>
      <c r="K42" s="117">
        <v>0.80012877618522593</v>
      </c>
    </row>
    <row r="43" spans="3:11">
      <c r="C43" s="56" t="s">
        <v>198</v>
      </c>
      <c r="D43" s="118">
        <v>1539</v>
      </c>
      <c r="E43" s="117">
        <v>1.174387779751332</v>
      </c>
      <c r="F43" s="116">
        <v>49.217298383014302</v>
      </c>
      <c r="G43" s="117">
        <v>1.2781389584245078</v>
      </c>
      <c r="H43" s="116">
        <v>46.638229199027414</v>
      </c>
      <c r="I43" s="115">
        <v>5.5299466302221267E-2</v>
      </c>
      <c r="J43" s="56" t="s">
        <v>197</v>
      </c>
      <c r="K43" s="117">
        <v>0.58440830504738805</v>
      </c>
    </row>
    <row r="44" spans="3:11">
      <c r="C44" s="56" t="s">
        <v>196</v>
      </c>
      <c r="D44" s="118">
        <v>858.71</v>
      </c>
      <c r="E44" s="117">
        <v>0.77767039999999998</v>
      </c>
      <c r="F44" s="116">
        <v>35.050843661844844</v>
      </c>
      <c r="G44" s="117">
        <v>0.80894536542669593</v>
      </c>
      <c r="H44" s="116">
        <v>34.32062532367997</v>
      </c>
      <c r="I44" s="115">
        <v>2.1276370441334791E-2</v>
      </c>
      <c r="J44" s="56" t="s">
        <v>195</v>
      </c>
      <c r="K44" s="117">
        <v>0.61410115003304677</v>
      </c>
    </row>
    <row r="45" spans="3:11">
      <c r="C45" s="56" t="s">
        <v>194</v>
      </c>
      <c r="D45" s="118">
        <v>664.57</v>
      </c>
      <c r="E45" s="117">
        <v>0.56012846201688138</v>
      </c>
      <c r="F45" s="116">
        <v>34.392598028985162</v>
      </c>
      <c r="G45" s="117">
        <v>0.56416409448818894</v>
      </c>
      <c r="H45" s="116">
        <v>34.273298011871454</v>
      </c>
      <c r="I45" s="115">
        <v>3.4808443900666841E-3</v>
      </c>
      <c r="J45" s="56" t="s">
        <v>193</v>
      </c>
      <c r="K45" s="117">
        <v>0.70491886318572372</v>
      </c>
    </row>
    <row r="46" spans="3:11">
      <c r="C46" s="56" t="s">
        <v>192</v>
      </c>
      <c r="D46" s="118">
        <v>1218.0899999999999</v>
      </c>
      <c r="E46" s="117">
        <v>1.4325570159857903</v>
      </c>
      <c r="F46" s="116">
        <v>34.934540438068147</v>
      </c>
      <c r="G46" s="117">
        <v>1.4728479930039355</v>
      </c>
      <c r="H46" s="116">
        <v>34.274451106827847</v>
      </c>
      <c r="I46" s="115">
        <v>1.9258932234477166E-2</v>
      </c>
      <c r="J46" s="56" t="s">
        <v>191</v>
      </c>
      <c r="K46" s="117">
        <v>0.92531436880370144</v>
      </c>
    </row>
    <row r="47" spans="3:11">
      <c r="C47" s="56" t="s">
        <v>190</v>
      </c>
      <c r="D47" s="118">
        <v>670.57</v>
      </c>
      <c r="E47" s="117">
        <v>0.70558657193605689</v>
      </c>
      <c r="F47" s="116">
        <v>26.457628496687072</v>
      </c>
      <c r="G47" s="117">
        <v>0.73543324879755134</v>
      </c>
      <c r="H47" s="116">
        <v>25.948343173981318</v>
      </c>
      <c r="I47" s="115">
        <v>1.9626891755324838E-2</v>
      </c>
      <c r="J47" s="56" t="s">
        <v>189</v>
      </c>
      <c r="K47" s="117">
        <v>0.67246255122273624</v>
      </c>
    </row>
    <row r="48" spans="3:11">
      <c r="C48" s="56" t="s">
        <v>188</v>
      </c>
      <c r="D48" s="118">
        <v>730.41</v>
      </c>
      <c r="E48" s="117">
        <v>0.86506209591474248</v>
      </c>
      <c r="F48" s="116">
        <v>26.337681635954411</v>
      </c>
      <c r="G48" s="117">
        <v>0.89945535636204632</v>
      </c>
      <c r="H48" s="116">
        <v>25.804315697120625</v>
      </c>
      <c r="I48" s="115">
        <v>2.0669640888531626E-2</v>
      </c>
      <c r="J48" s="56" t="s">
        <v>187</v>
      </c>
      <c r="K48" s="117">
        <v>0.91443712648743924</v>
      </c>
    </row>
    <row r="49" spans="2:12">
      <c r="B49" s="89"/>
      <c r="C49" s="56" t="s">
        <v>186</v>
      </c>
      <c r="D49" s="118">
        <v>671.05</v>
      </c>
      <c r="E49" s="117">
        <v>0.80244255772646533</v>
      </c>
      <c r="F49" s="116">
        <v>25.229144575313779</v>
      </c>
      <c r="G49" s="117">
        <v>0.81171547004809785</v>
      </c>
      <c r="H49" s="116">
        <v>25.083397813719156</v>
      </c>
      <c r="I49" s="115">
        <v>5.810487186664437E-3</v>
      </c>
      <c r="J49" s="56" t="s">
        <v>185</v>
      </c>
      <c r="K49" s="117">
        <v>0.72770005305039775</v>
      </c>
    </row>
    <row r="50" spans="2:12">
      <c r="B50" s="89"/>
      <c r="C50" s="56" t="s">
        <v>184</v>
      </c>
      <c r="D50" s="118">
        <v>562.21</v>
      </c>
      <c r="E50" s="117">
        <v>0.53195583118613954</v>
      </c>
      <c r="F50" s="116">
        <v>24.931257320683983</v>
      </c>
      <c r="G50" s="117">
        <v>0.57029503104503709</v>
      </c>
      <c r="H50" s="116">
        <v>24.244273384312173</v>
      </c>
      <c r="I50" s="115">
        <v>2.833592599299517E-2</v>
      </c>
      <c r="J50" s="56" t="s">
        <v>183</v>
      </c>
      <c r="K50" s="117">
        <v>8.3326535809018552</v>
      </c>
    </row>
    <row r="51" spans="2:12">
      <c r="B51" s="89"/>
      <c r="C51" s="56" t="s">
        <v>182</v>
      </c>
      <c r="D51" s="118">
        <v>624.94000000000005</v>
      </c>
      <c r="E51" s="117">
        <v>0.96501911646586347</v>
      </c>
      <c r="F51" s="116">
        <v>22.135366329212236</v>
      </c>
      <c r="G51" s="117">
        <v>0.98984010512483589</v>
      </c>
      <c r="H51" s="116">
        <v>21.815708360341031</v>
      </c>
      <c r="I51" s="115">
        <v>1.4652651364386315E-2</v>
      </c>
      <c r="J51" s="56" t="s">
        <v>181</v>
      </c>
      <c r="K51" s="117">
        <v>1.159834467184192</v>
      </c>
    </row>
    <row r="52" spans="2:12">
      <c r="B52" s="89"/>
      <c r="C52" s="123" t="s">
        <v>180</v>
      </c>
      <c r="D52" s="122" t="s">
        <v>129</v>
      </c>
      <c r="E52" s="59" t="s">
        <v>128</v>
      </c>
      <c r="F52" s="120" t="s">
        <v>127</v>
      </c>
      <c r="G52" s="121" t="s">
        <v>128</v>
      </c>
      <c r="H52" s="120" t="s">
        <v>127</v>
      </c>
      <c r="I52" s="119" t="s">
        <v>126</v>
      </c>
      <c r="J52" s="56" t="s">
        <v>179</v>
      </c>
      <c r="K52" s="117">
        <v>1.0916280675422141</v>
      </c>
    </row>
    <row r="53" spans="2:12">
      <c r="B53" s="89"/>
      <c r="C53" s="56" t="s">
        <v>178</v>
      </c>
      <c r="D53" s="118">
        <v>685.98</v>
      </c>
      <c r="E53" s="117">
        <v>1.1815431177291764</v>
      </c>
      <c r="F53" s="116">
        <v>17.838710586800044</v>
      </c>
      <c r="G53" s="117">
        <v>1.998039048525214</v>
      </c>
      <c r="H53" s="116">
        <v>13.176000742005328</v>
      </c>
      <c r="I53" s="115">
        <v>0.35387899075702944</v>
      </c>
      <c r="J53" s="56" t="s">
        <v>177</v>
      </c>
      <c r="K53" s="117">
        <v>0.79203443037974675</v>
      </c>
    </row>
    <row r="54" spans="2:12">
      <c r="B54" s="89"/>
      <c r="C54" s="56" t="s">
        <v>176</v>
      </c>
      <c r="D54" s="118">
        <v>913.51</v>
      </c>
      <c r="E54" s="117">
        <v>0.78092225221033029</v>
      </c>
      <c r="F54" s="116">
        <v>31.815695027021537</v>
      </c>
      <c r="G54" s="117">
        <v>0.8666818723404256</v>
      </c>
      <c r="H54" s="116">
        <v>30.30699603692026</v>
      </c>
      <c r="I54" s="115">
        <v>4.9780551931420947E-2</v>
      </c>
      <c r="J54" s="56" t="s">
        <v>175</v>
      </c>
      <c r="K54" s="117">
        <v>0.81301170731707317</v>
      </c>
    </row>
    <row r="55" spans="2:12">
      <c r="B55" s="89"/>
      <c r="C55" s="56" t="s">
        <v>174</v>
      </c>
      <c r="D55" s="118">
        <v>916.73</v>
      </c>
      <c r="E55" s="117">
        <v>0.77776007441860451</v>
      </c>
      <c r="F55" s="116">
        <v>34.806294197562174</v>
      </c>
      <c r="G55" s="117">
        <v>0.80758412098298682</v>
      </c>
      <c r="H55" s="116">
        <v>34.16157653811841</v>
      </c>
      <c r="I55" s="115">
        <v>1.8872596782070872E-2</v>
      </c>
      <c r="J55" s="56" t="s">
        <v>173</v>
      </c>
      <c r="K55" s="117">
        <v>0.88073417721518987</v>
      </c>
    </row>
    <row r="56" spans="2:12">
      <c r="B56" s="89"/>
      <c r="C56" s="56" t="s">
        <v>172</v>
      </c>
      <c r="D56" s="118">
        <v>1258.1300000000001</v>
      </c>
      <c r="E56" s="117">
        <v>1.2096006700791067</v>
      </c>
      <c r="F56" s="116">
        <v>36.707400253929059</v>
      </c>
      <c r="G56" s="117">
        <v>1.2153954042553192</v>
      </c>
      <c r="H56" s="116">
        <v>36.604256728921683</v>
      </c>
      <c r="I56" s="115">
        <v>2.8178013767967691E-3</v>
      </c>
      <c r="J56" s="56" t="s">
        <v>171</v>
      </c>
      <c r="K56" s="117">
        <v>0.80584641350210973</v>
      </c>
      <c r="L56" s="125"/>
    </row>
    <row r="57" spans="2:12">
      <c r="B57" s="89"/>
      <c r="C57" s="56" t="s">
        <v>170</v>
      </c>
      <c r="D57" s="118">
        <v>651.69000000000005</v>
      </c>
      <c r="E57" s="117">
        <v>0.66683459720930227</v>
      </c>
      <c r="F57" s="116">
        <v>25.89282528381376</v>
      </c>
      <c r="G57" s="117">
        <v>0.63307782986767491</v>
      </c>
      <c r="H57" s="116">
        <v>26.484857896810677</v>
      </c>
      <c r="I57" s="115">
        <v>-2.2353626185330988E-2</v>
      </c>
      <c r="J57" s="56" t="s">
        <v>169</v>
      </c>
      <c r="K57" s="117">
        <v>0.93876782731112152</v>
      </c>
      <c r="L57" s="125"/>
    </row>
    <row r="58" spans="2:12">
      <c r="B58" s="89"/>
      <c r="C58" s="56" t="s">
        <v>168</v>
      </c>
      <c r="D58" s="118">
        <v>1418.51</v>
      </c>
      <c r="E58" s="117">
        <v>1.4501349209302326</v>
      </c>
      <c r="F58" s="116">
        <v>36.647028638444937</v>
      </c>
      <c r="G58" s="117">
        <v>1.4596727410207941</v>
      </c>
      <c r="H58" s="116">
        <v>36.497141938397192</v>
      </c>
      <c r="I58" s="115">
        <v>4.1068065083216254E-3</v>
      </c>
      <c r="J58" s="56" t="s">
        <v>167</v>
      </c>
      <c r="K58" s="117">
        <v>2.3503172005689899</v>
      </c>
      <c r="L58" s="125"/>
    </row>
    <row r="59" spans="2:12">
      <c r="B59" s="89"/>
      <c r="C59" s="56" t="s">
        <v>166</v>
      </c>
      <c r="D59" s="118">
        <v>824.81</v>
      </c>
      <c r="E59" s="117">
        <v>1.4639725139664803</v>
      </c>
      <c r="F59" s="116">
        <v>15.920334808009159</v>
      </c>
      <c r="G59" s="117">
        <v>1.4473021759697255</v>
      </c>
      <c r="H59" s="116">
        <v>16.006172677918066</v>
      </c>
      <c r="I59" s="115">
        <v>-5.3627979427791628E-3</v>
      </c>
      <c r="J59" s="56" t="s">
        <v>165</v>
      </c>
      <c r="K59" s="124">
        <v>0.81129559032716936</v>
      </c>
      <c r="L59" s="125"/>
    </row>
    <row r="60" spans="2:12">
      <c r="B60" s="89"/>
      <c r="C60" s="56" t="s">
        <v>164</v>
      </c>
      <c r="D60" s="118">
        <v>1119.4000000000001</v>
      </c>
      <c r="E60" s="124">
        <v>1.7091346192893402</v>
      </c>
      <c r="F60" s="116">
        <v>20.414955678273937</v>
      </c>
      <c r="G60" s="124">
        <v>1.6770626865671641</v>
      </c>
      <c r="H60" s="116">
        <v>20.615929710242956</v>
      </c>
      <c r="I60" s="115">
        <v>-9.7484825954351484E-3</v>
      </c>
      <c r="J60" s="56" t="s">
        <v>163</v>
      </c>
      <c r="K60" s="124">
        <v>0.75443412300683377</v>
      </c>
      <c r="L60" s="125"/>
    </row>
    <row r="61" spans="2:12">
      <c r="B61" s="89"/>
      <c r="C61" s="56" t="s">
        <v>162</v>
      </c>
      <c r="D61" s="118">
        <v>1194.23</v>
      </c>
      <c r="E61" s="124">
        <v>1.5512682233502539</v>
      </c>
      <c r="F61" s="116">
        <v>30.698249647132496</v>
      </c>
      <c r="G61" s="124">
        <v>1.5965888404133179</v>
      </c>
      <c r="H61" s="116">
        <v>30.113550891081406</v>
      </c>
      <c r="I61" s="115">
        <v>1.9416466632111939E-2</v>
      </c>
      <c r="J61" s="56" t="s">
        <v>161</v>
      </c>
      <c r="K61" s="124">
        <v>0.96347269208878783</v>
      </c>
    </row>
    <row r="62" spans="2:12">
      <c r="B62" s="89"/>
      <c r="C62" s="56" t="s">
        <v>160</v>
      </c>
      <c r="D62" s="118">
        <v>1468.1</v>
      </c>
      <c r="E62" s="124">
        <v>1.4372304568527918</v>
      </c>
      <c r="F62" s="116">
        <v>38.361910544560864</v>
      </c>
      <c r="G62" s="124">
        <v>1.2373235192639447</v>
      </c>
      <c r="H62" s="116">
        <v>42.020211582431862</v>
      </c>
      <c r="I62" s="115">
        <v>-8.7060509695303101E-2</v>
      </c>
      <c r="J62" s="56" t="s">
        <v>159</v>
      </c>
      <c r="K62" s="124">
        <v>8.0361507114399551</v>
      </c>
    </row>
    <row r="63" spans="2:12">
      <c r="B63" s="89"/>
      <c r="C63" s="56" t="s">
        <v>158</v>
      </c>
      <c r="D63" s="118">
        <v>702.48</v>
      </c>
      <c r="E63" s="124">
        <v>0.5788494791431793</v>
      </c>
      <c r="F63" s="116">
        <v>39.741055366778674</v>
      </c>
      <c r="G63" s="124">
        <v>0.62885859310344827</v>
      </c>
      <c r="H63" s="116">
        <v>8.2182705412312522</v>
      </c>
      <c r="I63" s="115">
        <v>3.8356956816396934</v>
      </c>
      <c r="J63" s="56"/>
      <c r="K63" s="124" t="s">
        <v>61</v>
      </c>
    </row>
    <row r="66" spans="4:4">
      <c r="D66" s="137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44" customWidth="1"/>
    <col min="2" max="2" width="11.28515625" style="144" customWidth="1"/>
    <col min="3" max="3" width="10.140625" style="144" bestFit="1" customWidth="1"/>
    <col min="4" max="4" width="11.28515625" style="144" bestFit="1" customWidth="1"/>
    <col min="5" max="6" width="11.42578125" style="144" customWidth="1"/>
    <col min="7" max="8" width="9.28515625" style="144" bestFit="1" customWidth="1"/>
    <col min="9" max="9" width="9.85546875" style="144" customWidth="1"/>
    <col min="10" max="10" width="11.140625" style="144" bestFit="1" customWidth="1"/>
    <col min="11" max="11" width="9.85546875" style="144" customWidth="1"/>
    <col min="12" max="12" width="10.140625" style="144" customWidth="1"/>
    <col min="13" max="13" width="0.5703125" style="144" customWidth="1"/>
    <col min="14" max="16384" width="9.140625" style="144"/>
  </cols>
  <sheetData>
    <row r="1" spans="1:13" s="193" customFormat="1" ht="24.75" customHeight="1">
      <c r="A1" s="145"/>
      <c r="B1" s="195" t="s">
        <v>9</v>
      </c>
      <c r="C1" s="145"/>
      <c r="D1" s="145"/>
      <c r="E1" s="145"/>
      <c r="F1" s="145"/>
      <c r="G1" s="145"/>
      <c r="H1" s="145"/>
      <c r="I1" s="194"/>
      <c r="J1" s="145"/>
      <c r="K1" s="145"/>
      <c r="L1" s="145"/>
      <c r="M1" s="145"/>
    </row>
    <row r="2" spans="1:13" s="193" customForma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3">
      <c r="A3" s="163"/>
      <c r="C3" s="163"/>
      <c r="D3" s="163"/>
      <c r="E3" s="163"/>
      <c r="F3" s="163"/>
      <c r="G3" s="163"/>
      <c r="H3" s="163"/>
      <c r="I3" s="163"/>
    </row>
    <row r="4" spans="1:13">
      <c r="I4" s="163"/>
    </row>
    <row r="5" spans="1:13">
      <c r="I5" s="163"/>
    </row>
    <row r="6" spans="1:13">
      <c r="I6" s="163"/>
    </row>
    <row r="7" spans="1:13">
      <c r="I7" s="163"/>
    </row>
    <row r="8" spans="1:13">
      <c r="I8" s="163"/>
    </row>
    <row r="9" spans="1:13">
      <c r="I9" s="163"/>
    </row>
    <row r="10" spans="1:13">
      <c r="I10" s="163"/>
    </row>
    <row r="11" spans="1:13">
      <c r="I11" s="163"/>
    </row>
    <row r="12" spans="1:13">
      <c r="I12" s="163"/>
    </row>
    <row r="13" spans="1:13">
      <c r="I13" s="163"/>
    </row>
    <row r="14" spans="1:13">
      <c r="I14" s="163"/>
    </row>
    <row r="15" spans="1:13">
      <c r="I15" s="163"/>
    </row>
    <row r="16" spans="1:13">
      <c r="H16" s="193"/>
      <c r="I16" s="163"/>
    </row>
    <row r="17" spans="2:12">
      <c r="H17" s="193"/>
      <c r="I17" s="163"/>
    </row>
    <row r="18" spans="2:12">
      <c r="C18" s="192"/>
      <c r="D18" s="163"/>
      <c r="E18" s="163"/>
      <c r="F18" s="163"/>
      <c r="G18" s="191"/>
      <c r="H18" s="152"/>
      <c r="I18" s="163"/>
      <c r="J18" s="163"/>
      <c r="K18" s="163"/>
      <c r="L18" s="163"/>
    </row>
    <row r="19" spans="2:12">
      <c r="B19" s="163"/>
      <c r="C19" s="163"/>
      <c r="D19" s="163"/>
      <c r="E19" s="163"/>
      <c r="F19" s="163"/>
      <c r="G19" s="243" t="s">
        <v>313</v>
      </c>
      <c r="H19" s="243"/>
      <c r="I19" s="163"/>
      <c r="J19" s="163"/>
      <c r="K19" s="163"/>
      <c r="L19" s="163"/>
    </row>
    <row r="20" spans="2:12" ht="13.5" thickBot="1">
      <c r="C20" s="242" t="s">
        <v>15</v>
      </c>
      <c r="D20" s="242"/>
      <c r="E20" s="242" t="s">
        <v>25</v>
      </c>
      <c r="F20" s="242"/>
      <c r="G20" s="242" t="s">
        <v>312</v>
      </c>
      <c r="H20" s="242"/>
      <c r="I20" s="242" t="s">
        <v>311</v>
      </c>
      <c r="J20" s="242"/>
      <c r="K20" s="244" t="s">
        <v>310</v>
      </c>
      <c r="L20" s="244"/>
    </row>
    <row r="21" spans="2:12" ht="13.5" thickTop="1">
      <c r="B21" s="190"/>
      <c r="C21" s="189" t="s">
        <v>3</v>
      </c>
      <c r="D21" s="188" t="s">
        <v>309</v>
      </c>
      <c r="E21" s="185" t="s">
        <v>3</v>
      </c>
      <c r="F21" s="184" t="s">
        <v>309</v>
      </c>
      <c r="G21" s="187" t="s">
        <v>3</v>
      </c>
      <c r="H21" s="186" t="s">
        <v>309</v>
      </c>
      <c r="I21" s="185" t="s">
        <v>3</v>
      </c>
      <c r="J21" s="184" t="s">
        <v>309</v>
      </c>
      <c r="K21" s="183" t="s">
        <v>308</v>
      </c>
      <c r="L21" s="182" t="s">
        <v>42</v>
      </c>
    </row>
    <row r="22" spans="2:12">
      <c r="B22" s="181" t="s">
        <v>5</v>
      </c>
      <c r="C22" s="177">
        <v>4725767</v>
      </c>
      <c r="D22" s="180">
        <f>+SUM($C$22:C22)</f>
        <v>4725767</v>
      </c>
      <c r="E22" s="177">
        <v>24171287.813849784</v>
      </c>
      <c r="F22" s="180">
        <f>+SUM($E$22:E22)</f>
        <v>24171287.813849784</v>
      </c>
      <c r="G22" s="179">
        <f>+E22/C22</f>
        <v>5.1147861953096259</v>
      </c>
      <c r="H22" s="178">
        <f>+F22/D22</f>
        <v>5.1147861953096259</v>
      </c>
      <c r="I22" s="177">
        <v>9028058.6325549092</v>
      </c>
      <c r="J22" s="176">
        <f>+SUM($I$22:I22)</f>
        <v>9028058.6325549092</v>
      </c>
      <c r="K22" s="177">
        <v>191039.57142857142</v>
      </c>
      <c r="L22" s="176">
        <v>152444.09677419355</v>
      </c>
    </row>
    <row r="23" spans="2:12">
      <c r="B23" s="181" t="s">
        <v>7</v>
      </c>
      <c r="C23" s="177"/>
      <c r="D23" s="180"/>
      <c r="E23" s="177"/>
      <c r="F23" s="180"/>
      <c r="G23" s="179"/>
      <c r="H23" s="178"/>
      <c r="I23" s="177"/>
      <c r="J23" s="176"/>
      <c r="K23" s="177"/>
      <c r="L23" s="176"/>
    </row>
    <row r="24" spans="2:12">
      <c r="B24" s="181" t="s">
        <v>11</v>
      </c>
      <c r="C24" s="177"/>
      <c r="D24" s="180"/>
      <c r="E24" s="177"/>
      <c r="F24" s="180"/>
      <c r="G24" s="179"/>
      <c r="H24" s="178"/>
      <c r="I24" s="177"/>
      <c r="J24" s="176"/>
      <c r="K24" s="177"/>
      <c r="L24" s="176"/>
    </row>
    <row r="25" spans="2:12">
      <c r="B25" s="181" t="s">
        <v>13</v>
      </c>
      <c r="C25" s="177"/>
      <c r="D25" s="180"/>
      <c r="E25" s="177"/>
      <c r="F25" s="180"/>
      <c r="G25" s="179"/>
      <c r="H25" s="178"/>
      <c r="I25" s="177"/>
      <c r="J25" s="176"/>
      <c r="K25" s="177"/>
      <c r="L25" s="176"/>
    </row>
    <row r="26" spans="2:12">
      <c r="B26" s="181" t="s">
        <v>17</v>
      </c>
      <c r="C26" s="177"/>
      <c r="D26" s="180"/>
      <c r="E26" s="177"/>
      <c r="F26" s="180"/>
      <c r="G26" s="179"/>
      <c r="H26" s="178"/>
      <c r="I26" s="177"/>
      <c r="J26" s="176"/>
      <c r="K26" s="177"/>
      <c r="L26" s="176"/>
    </row>
    <row r="27" spans="2:12">
      <c r="B27" s="181" t="s">
        <v>20</v>
      </c>
      <c r="C27" s="177"/>
      <c r="D27" s="180"/>
      <c r="E27" s="177"/>
      <c r="F27" s="180"/>
      <c r="G27" s="179"/>
      <c r="H27" s="178"/>
      <c r="I27" s="177"/>
      <c r="J27" s="176"/>
      <c r="K27" s="177"/>
      <c r="L27" s="176"/>
    </row>
    <row r="28" spans="2:12">
      <c r="B28" s="181" t="s">
        <v>23</v>
      </c>
      <c r="C28" s="177"/>
      <c r="D28" s="176"/>
      <c r="E28" s="177"/>
      <c r="F28" s="180"/>
      <c r="G28" s="179"/>
      <c r="H28" s="178"/>
      <c r="I28" s="177"/>
      <c r="J28" s="176"/>
      <c r="K28" s="177"/>
      <c r="L28" s="176"/>
    </row>
    <row r="29" spans="2:12">
      <c r="B29" s="181" t="s">
        <v>27</v>
      </c>
      <c r="C29" s="177"/>
      <c r="D29" s="176"/>
      <c r="E29" s="177"/>
      <c r="F29" s="180"/>
      <c r="G29" s="179"/>
      <c r="H29" s="178"/>
      <c r="I29" s="177"/>
      <c r="J29" s="176"/>
      <c r="K29" s="177"/>
      <c r="L29" s="176"/>
    </row>
    <row r="30" spans="2:12">
      <c r="B30" s="181" t="s">
        <v>31</v>
      </c>
      <c r="C30" s="177"/>
      <c r="D30" s="176"/>
      <c r="E30" s="177"/>
      <c r="F30" s="180"/>
      <c r="G30" s="179"/>
      <c r="H30" s="178"/>
      <c r="I30" s="177"/>
      <c r="J30" s="176"/>
      <c r="K30" s="177"/>
      <c r="L30" s="176"/>
    </row>
    <row r="31" spans="2:12">
      <c r="B31" s="181" t="s">
        <v>35</v>
      </c>
      <c r="C31" s="177"/>
      <c r="D31" s="176"/>
      <c r="E31" s="177"/>
      <c r="F31" s="180"/>
      <c r="G31" s="179"/>
      <c r="H31" s="178"/>
      <c r="I31" s="177"/>
      <c r="J31" s="176"/>
      <c r="K31" s="177"/>
      <c r="L31" s="176"/>
    </row>
    <row r="32" spans="2:12">
      <c r="B32" s="181" t="s">
        <v>37</v>
      </c>
      <c r="C32" s="177"/>
      <c r="D32" s="176"/>
      <c r="E32" s="177"/>
      <c r="F32" s="180"/>
      <c r="G32" s="179"/>
      <c r="H32" s="178"/>
      <c r="I32" s="177"/>
      <c r="J32" s="176"/>
      <c r="K32" s="177"/>
      <c r="L32" s="176"/>
    </row>
    <row r="33" spans="2:12" ht="13.5" thickBot="1">
      <c r="B33" s="175" t="s">
        <v>40</v>
      </c>
      <c r="C33" s="171"/>
      <c r="D33" s="174"/>
      <c r="E33" s="171"/>
      <c r="F33" s="170"/>
      <c r="G33" s="173"/>
      <c r="H33" s="172"/>
      <c r="I33" s="171"/>
      <c r="J33" s="170"/>
      <c r="K33" s="171"/>
      <c r="L33" s="170"/>
    </row>
    <row r="34" spans="2:12" ht="14.25" thickTop="1" thickBot="1">
      <c r="B34" s="163"/>
      <c r="C34" s="169"/>
      <c r="D34" s="162"/>
      <c r="E34" s="162"/>
      <c r="F34" s="162"/>
      <c r="G34" s="162"/>
      <c r="H34" s="162"/>
      <c r="I34" s="162"/>
      <c r="J34" s="162"/>
      <c r="K34" s="163"/>
      <c r="L34" s="163"/>
    </row>
    <row r="35" spans="2:12" ht="13.5" thickTop="1">
      <c r="B35" s="163"/>
      <c r="C35" s="162"/>
      <c r="D35" s="162"/>
      <c r="E35" s="162"/>
      <c r="F35" s="162"/>
      <c r="G35" s="162"/>
      <c r="H35" s="162"/>
      <c r="I35" s="167" t="s">
        <v>15</v>
      </c>
      <c r="J35" s="166" t="s">
        <v>51</v>
      </c>
      <c r="K35" s="165" t="s">
        <v>15</v>
      </c>
      <c r="L35" s="164" t="s">
        <v>306</v>
      </c>
    </row>
    <row r="36" spans="2:12">
      <c r="B36" s="163"/>
      <c r="C36" s="162"/>
      <c r="D36" s="162"/>
      <c r="E36" s="162"/>
      <c r="F36" s="162"/>
      <c r="G36" s="162"/>
      <c r="H36" s="162"/>
      <c r="I36" s="161">
        <v>1</v>
      </c>
      <c r="J36" s="160">
        <v>0.23400059278174232</v>
      </c>
      <c r="K36" s="159" t="str">
        <f t="shared" ref="K36:K45" si="0">"até " &amp;I36</f>
        <v>até 1</v>
      </c>
      <c r="L36" s="158">
        <v>0.23400059278174232</v>
      </c>
    </row>
    <row r="37" spans="2:12">
      <c r="B37" s="163"/>
      <c r="C37" s="162"/>
      <c r="D37" s="162"/>
      <c r="E37" s="162"/>
      <c r="F37" s="162"/>
      <c r="G37" s="162"/>
      <c r="H37" s="162"/>
      <c r="I37" s="161">
        <v>2</v>
      </c>
      <c r="J37" s="160">
        <v>0.25629146622284033</v>
      </c>
      <c r="K37" s="159" t="str">
        <f t="shared" si="0"/>
        <v>até 2</v>
      </c>
      <c r="L37" s="158">
        <v>0.49029205900458261</v>
      </c>
    </row>
    <row r="38" spans="2:12">
      <c r="B38" s="163"/>
      <c r="C38" s="162"/>
      <c r="D38" s="162"/>
      <c r="E38" s="162"/>
      <c r="F38" s="162"/>
      <c r="G38" s="162"/>
      <c r="H38" s="162"/>
      <c r="I38" s="161">
        <v>3</v>
      </c>
      <c r="J38" s="160">
        <v>0.10084813387747657</v>
      </c>
      <c r="K38" s="159" t="str">
        <f t="shared" si="0"/>
        <v>até 3</v>
      </c>
      <c r="L38" s="158">
        <v>0.59114019288205921</v>
      </c>
    </row>
    <row r="39" spans="2:12">
      <c r="B39" s="163"/>
      <c r="C39" s="162"/>
      <c r="D39" s="162"/>
      <c r="E39" s="162"/>
      <c r="F39" s="162"/>
      <c r="G39" s="162"/>
      <c r="H39" s="162"/>
      <c r="I39" s="161">
        <v>4</v>
      </c>
      <c r="J39" s="160">
        <v>0.10669159389890791</v>
      </c>
      <c r="K39" s="159" t="str">
        <f t="shared" si="0"/>
        <v>até 4</v>
      </c>
      <c r="L39" s="158">
        <v>0.69783178678096713</v>
      </c>
    </row>
    <row r="40" spans="2:12">
      <c r="B40" s="163"/>
      <c r="C40" s="162"/>
      <c r="D40" s="162"/>
      <c r="E40" s="162"/>
      <c r="F40" s="162"/>
      <c r="G40" s="162"/>
      <c r="H40" s="162"/>
      <c r="I40" s="161">
        <v>5</v>
      </c>
      <c r="J40" s="160">
        <v>5.0783155878798933E-2</v>
      </c>
      <c r="K40" s="159" t="str">
        <f t="shared" si="0"/>
        <v>até 5</v>
      </c>
      <c r="L40" s="158">
        <v>0.74861494265976603</v>
      </c>
    </row>
    <row r="41" spans="2:12">
      <c r="B41" s="163"/>
      <c r="C41" s="162"/>
      <c r="D41" s="162"/>
      <c r="E41" s="162"/>
      <c r="F41" s="162"/>
      <c r="G41" s="162"/>
      <c r="H41" s="162"/>
      <c r="I41" s="161">
        <v>10</v>
      </c>
      <c r="J41" s="160">
        <v>1.7035635302432683E-2</v>
      </c>
      <c r="K41" s="159" t="str">
        <f t="shared" si="0"/>
        <v>até 10</v>
      </c>
      <c r="L41" s="158">
        <v>0.88676272770798659</v>
      </c>
    </row>
    <row r="42" spans="2:12">
      <c r="B42" s="163"/>
      <c r="C42" s="162"/>
      <c r="D42" s="162"/>
      <c r="E42" s="162"/>
      <c r="F42" s="162"/>
      <c r="G42" s="162"/>
      <c r="H42" s="162"/>
      <c r="I42" s="161">
        <v>15</v>
      </c>
      <c r="J42" s="160">
        <v>6.7850710198125901E-3</v>
      </c>
      <c r="K42" s="159" t="str">
        <f t="shared" si="0"/>
        <v>até 15</v>
      </c>
      <c r="L42" s="158">
        <v>0.93676842753243195</v>
      </c>
    </row>
    <row r="43" spans="2:12">
      <c r="B43" s="163"/>
      <c r="C43" s="162"/>
      <c r="D43" s="162"/>
      <c r="E43" s="162"/>
      <c r="F43" s="162"/>
      <c r="G43" s="162"/>
      <c r="H43" s="162"/>
      <c r="I43" s="161">
        <v>30</v>
      </c>
      <c r="J43" s="160">
        <v>1.33603885000342E-3</v>
      </c>
      <c r="K43" s="159" t="str">
        <f t="shared" si="0"/>
        <v>até 30</v>
      </c>
      <c r="L43" s="158">
        <v>0.98261325551173018</v>
      </c>
    </row>
    <row r="44" spans="2:12">
      <c r="B44" s="163"/>
      <c r="C44" s="162"/>
      <c r="D44" s="162"/>
      <c r="E44" s="162"/>
      <c r="F44" s="162"/>
      <c r="G44" s="162"/>
      <c r="H44" s="162"/>
      <c r="I44" s="161">
        <v>45</v>
      </c>
      <c r="J44" s="160">
        <v>4.2406693873828688E-4</v>
      </c>
      <c r="K44" s="159" t="str">
        <f t="shared" si="0"/>
        <v>até 45</v>
      </c>
      <c r="L44" s="158">
        <v>0.99379175121406249</v>
      </c>
    </row>
    <row r="45" spans="2:12" ht="13.5" thickBot="1">
      <c r="B45" s="163"/>
      <c r="C45" s="162"/>
      <c r="D45" s="162"/>
      <c r="E45" s="162"/>
      <c r="F45" s="162"/>
      <c r="G45" s="162"/>
      <c r="H45" s="162"/>
      <c r="I45" s="157">
        <v>60</v>
      </c>
      <c r="J45" s="156">
        <v>1.5731515469323546E-4</v>
      </c>
      <c r="K45" s="155" t="str">
        <f t="shared" si="0"/>
        <v>até 60</v>
      </c>
      <c r="L45" s="154">
        <v>0.99723444517908855</v>
      </c>
    </row>
    <row r="46" spans="2:12" ht="14.25" thickTop="1" thickBot="1">
      <c r="B46" s="163"/>
      <c r="C46" s="162"/>
      <c r="D46" s="162"/>
      <c r="E46" s="162"/>
      <c r="F46" s="162"/>
      <c r="G46" s="162"/>
      <c r="H46" s="162"/>
      <c r="I46" s="153"/>
      <c r="J46" s="153"/>
      <c r="K46" s="153"/>
      <c r="L46" s="152"/>
    </row>
    <row r="47" spans="2:12" ht="39.75" thickTop="1" thickBot="1">
      <c r="B47" s="163"/>
      <c r="C47" s="162"/>
      <c r="D47" s="162"/>
      <c r="E47" s="162"/>
      <c r="F47" s="162"/>
      <c r="G47" s="162"/>
      <c r="H47" s="162"/>
      <c r="I47" s="151" t="s">
        <v>307</v>
      </c>
      <c r="J47" s="150"/>
      <c r="K47" s="150"/>
      <c r="L47" s="149">
        <v>5.1775814504913251</v>
      </c>
    </row>
    <row r="48" spans="2:12" ht="14.25" thickTop="1" thickBot="1">
      <c r="B48" s="163"/>
      <c r="C48" s="162"/>
      <c r="D48" s="162"/>
      <c r="E48" s="162"/>
      <c r="F48" s="162"/>
      <c r="G48" s="162"/>
      <c r="H48" s="162"/>
      <c r="I48" s="168"/>
      <c r="J48" s="168"/>
      <c r="K48" s="152"/>
      <c r="L48" s="152"/>
    </row>
    <row r="49" spans="1:13" ht="13.5" thickTop="1">
      <c r="B49" s="163"/>
      <c r="C49" s="162"/>
      <c r="D49" s="162"/>
      <c r="E49" s="162"/>
      <c r="F49" s="162"/>
      <c r="G49" s="162"/>
      <c r="H49" s="162"/>
      <c r="I49" s="167" t="s">
        <v>15</v>
      </c>
      <c r="J49" s="166" t="s">
        <v>51</v>
      </c>
      <c r="K49" s="165" t="s">
        <v>15</v>
      </c>
      <c r="L49" s="164" t="s">
        <v>306</v>
      </c>
    </row>
    <row r="50" spans="1:13">
      <c r="B50" s="163"/>
      <c r="C50" s="162"/>
      <c r="D50" s="162"/>
      <c r="E50" s="162"/>
      <c r="F50" s="162"/>
      <c r="G50" s="162"/>
      <c r="H50" s="162"/>
      <c r="I50" s="161">
        <v>5</v>
      </c>
      <c r="J50" s="160">
        <v>3.1569858430321456E-3</v>
      </c>
      <c r="K50" s="159" t="str">
        <f t="shared" ref="K50:K59" si="1">"até " &amp;I50</f>
        <v>até 5</v>
      </c>
      <c r="L50" s="158">
        <v>1.5632026766922703E-2</v>
      </c>
    </row>
    <row r="51" spans="1:13">
      <c r="B51" s="163"/>
      <c r="C51" s="162"/>
      <c r="D51" s="162"/>
      <c r="E51" s="162"/>
      <c r="F51" s="162"/>
      <c r="G51" s="162"/>
      <c r="H51" s="162"/>
      <c r="I51" s="161">
        <v>15</v>
      </c>
      <c r="J51" s="160">
        <v>7.1594322822039541E-3</v>
      </c>
      <c r="K51" s="159" t="str">
        <f t="shared" si="1"/>
        <v>até 15</v>
      </c>
      <c r="L51" s="158">
        <v>7.3896853807270943E-2</v>
      </c>
    </row>
    <row r="52" spans="1:13">
      <c r="B52" s="163"/>
      <c r="C52" s="162"/>
      <c r="D52" s="162"/>
      <c r="E52" s="162"/>
      <c r="F52" s="162"/>
      <c r="G52" s="162"/>
      <c r="H52" s="162"/>
      <c r="I52" s="161">
        <v>30</v>
      </c>
      <c r="J52" s="160">
        <v>1.1692540159378317E-2</v>
      </c>
      <c r="K52" s="159" t="str">
        <f t="shared" si="1"/>
        <v>até 30</v>
      </c>
      <c r="L52" s="158">
        <v>0.22506340954471044</v>
      </c>
    </row>
    <row r="53" spans="1:13">
      <c r="B53" s="163"/>
      <c r="C53" s="162"/>
      <c r="D53" s="162"/>
      <c r="E53" s="162"/>
      <c r="F53" s="162"/>
      <c r="G53" s="162"/>
      <c r="H53" s="162"/>
      <c r="I53" s="161">
        <v>45</v>
      </c>
      <c r="J53" s="160">
        <v>1.4714612077494558E-2</v>
      </c>
      <c r="K53" s="159" t="str">
        <f t="shared" si="1"/>
        <v>até 45</v>
      </c>
      <c r="L53" s="158">
        <v>0.43748088719397016</v>
      </c>
    </row>
    <row r="54" spans="1:13">
      <c r="B54" s="163"/>
      <c r="C54" s="162"/>
      <c r="D54" s="162"/>
      <c r="E54" s="162"/>
      <c r="F54" s="162"/>
      <c r="G54" s="162"/>
      <c r="H54" s="162"/>
      <c r="I54" s="161">
        <v>60</v>
      </c>
      <c r="J54" s="160">
        <v>1.0109550107031713E-2</v>
      </c>
      <c r="K54" s="159" t="str">
        <f t="shared" si="1"/>
        <v>até 60</v>
      </c>
      <c r="L54" s="158">
        <v>0.61123203396233194</v>
      </c>
    </row>
    <row r="55" spans="1:13">
      <c r="B55" s="163"/>
      <c r="C55" s="162"/>
      <c r="D55" s="162"/>
      <c r="E55" s="162"/>
      <c r="F55" s="162"/>
      <c r="G55" s="162"/>
      <c r="H55" s="162"/>
      <c r="I55" s="161">
        <v>75</v>
      </c>
      <c r="J55" s="160">
        <v>7.249374898814556E-3</v>
      </c>
      <c r="K55" s="159" t="str">
        <f t="shared" si="1"/>
        <v>até 75</v>
      </c>
      <c r="L55" s="158">
        <v>0.7394991995107123</v>
      </c>
    </row>
    <row r="56" spans="1:13">
      <c r="B56" s="163"/>
      <c r="C56" s="162"/>
      <c r="D56" s="162"/>
      <c r="E56" s="162"/>
      <c r="F56" s="162"/>
      <c r="G56" s="162"/>
      <c r="H56" s="162"/>
      <c r="I56" s="161">
        <v>90</v>
      </c>
      <c r="J56" s="160">
        <v>5.2256660250760015E-3</v>
      </c>
      <c r="K56" s="159" t="str">
        <f t="shared" si="1"/>
        <v>até 90</v>
      </c>
      <c r="L56" s="158">
        <v>0.84046878091777455</v>
      </c>
    </row>
    <row r="57" spans="1:13">
      <c r="B57" s="163"/>
      <c r="C57" s="162"/>
      <c r="D57" s="162"/>
      <c r="E57" s="162"/>
      <c r="F57" s="162"/>
      <c r="G57" s="162"/>
      <c r="H57" s="162"/>
      <c r="I57" s="161">
        <v>100</v>
      </c>
      <c r="J57" s="160">
        <v>4.4431652605637605E-3</v>
      </c>
      <c r="K57" s="159" t="str">
        <f t="shared" si="1"/>
        <v>até 100</v>
      </c>
      <c r="L57" s="158">
        <v>0.88457664010361403</v>
      </c>
    </row>
    <row r="58" spans="1:13">
      <c r="B58" s="163"/>
      <c r="C58" s="162"/>
      <c r="D58" s="162"/>
      <c r="E58" s="162"/>
      <c r="F58" s="162"/>
      <c r="G58" s="162"/>
      <c r="H58" s="162"/>
      <c r="I58" s="161">
        <v>125</v>
      </c>
      <c r="J58" s="160">
        <v>1.6999154539403861E-3</v>
      </c>
      <c r="K58" s="159" t="str">
        <f t="shared" si="1"/>
        <v>até 125</v>
      </c>
      <c r="L58" s="158">
        <v>0.94967710600636812</v>
      </c>
    </row>
    <row r="59" spans="1:13" ht="13.5" thickBot="1">
      <c r="I59" s="157">
        <v>150</v>
      </c>
      <c r="J59" s="156">
        <v>8.0048928783436164E-4</v>
      </c>
      <c r="K59" s="155" t="str">
        <f t="shared" si="1"/>
        <v>até 150</v>
      </c>
      <c r="L59" s="154">
        <v>0.97820690399525101</v>
      </c>
    </row>
    <row r="60" spans="1:13" ht="14.25" thickTop="1" thickBot="1">
      <c r="I60" s="153"/>
      <c r="J60" s="153"/>
      <c r="K60" s="153"/>
      <c r="L60" s="152"/>
    </row>
    <row r="61" spans="1:13" ht="39.75" thickTop="1" thickBot="1">
      <c r="I61" s="151" t="s">
        <v>305</v>
      </c>
      <c r="J61" s="150"/>
      <c r="K61" s="150"/>
      <c r="L61" s="149">
        <v>57.887193970246983</v>
      </c>
    </row>
    <row r="62" spans="1:13" ht="13.5" thickTop="1">
      <c r="I62" s="148"/>
      <c r="J62" s="148"/>
      <c r="K62" s="148"/>
      <c r="L62" s="147"/>
    </row>
    <row r="64" spans="1:13" ht="24.75" customHeight="1">
      <c r="A64" s="145"/>
      <c r="B64" s="146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</row>
  </sheetData>
  <mergeCells count="6">
    <mergeCell ref="K20:L20"/>
    <mergeCell ref="C20:D20"/>
    <mergeCell ref="E20:F20"/>
    <mergeCell ref="G20:H20"/>
    <mergeCell ref="G19:H19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style="50" customWidth="1"/>
    <col min="2" max="2" width="3.42578125" style="50" customWidth="1"/>
    <col min="3" max="3" width="17.42578125" style="50" customWidth="1"/>
    <col min="4" max="4" width="11.5703125" style="50" customWidth="1"/>
    <col min="5" max="5" width="9.7109375" style="50" customWidth="1"/>
    <col min="6" max="6" width="1" style="50" customWidth="1"/>
    <col min="7" max="12" width="9.140625" style="50"/>
    <col min="13" max="13" width="1.42578125" style="50" customWidth="1"/>
    <col min="14" max="15" width="9.140625" style="50"/>
    <col min="16" max="18" width="0" style="50" hidden="1" customWidth="1"/>
    <col min="19" max="16384" width="9.140625" style="50"/>
  </cols>
  <sheetData>
    <row r="1" spans="1:18">
      <c r="B1" s="237" t="s">
        <v>3</v>
      </c>
      <c r="C1" s="236">
        <v>1</v>
      </c>
      <c r="D1" s="235"/>
    </row>
    <row r="2" spans="1:18" ht="20.25">
      <c r="B2" s="2" t="s">
        <v>347</v>
      </c>
      <c r="L2" s="4" t="s">
        <v>60</v>
      </c>
    </row>
    <row r="6" spans="1:18" ht="13.5" thickBo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8" ht="13.5" thickTop="1">
      <c r="E7" s="130"/>
      <c r="P7" s="50" t="s">
        <v>346</v>
      </c>
      <c r="Q7" s="130">
        <v>191040</v>
      </c>
      <c r="R7" s="130" t="str">
        <f>P7&amp;Q7</f>
        <v>Média dia útil 191040</v>
      </c>
    </row>
    <row r="8" spans="1:18">
      <c r="P8" s="50" t="s">
        <v>345</v>
      </c>
      <c r="Q8" s="130">
        <v>152444</v>
      </c>
      <c r="R8" s="50" t="str">
        <f>P8&amp;Q8</f>
        <v>Média mensal 152444</v>
      </c>
    </row>
    <row r="9" spans="1:18">
      <c r="P9" s="50" t="s">
        <v>344</v>
      </c>
      <c r="Q9" s="130">
        <v>71394</v>
      </c>
      <c r="R9" s="50" t="str">
        <f>P9&amp;Q9</f>
        <v>Média FDS 71394</v>
      </c>
    </row>
    <row r="10" spans="1:18">
      <c r="C10" s="63"/>
      <c r="D10" s="63" t="s">
        <v>15</v>
      </c>
      <c r="E10" s="63" t="s">
        <v>51</v>
      </c>
    </row>
    <row r="11" spans="1:18" ht="6" customHeight="1"/>
    <row r="12" spans="1:18">
      <c r="C12" s="56" t="s">
        <v>343</v>
      </c>
      <c r="D12" s="225">
        <v>4011831</v>
      </c>
      <c r="E12" s="24">
        <v>0.84892695725371137</v>
      </c>
    </row>
    <row r="13" spans="1:18">
      <c r="C13" s="57" t="s">
        <v>338</v>
      </c>
      <c r="D13" s="234">
        <v>350962</v>
      </c>
      <c r="E13" s="24">
        <v>7.4265616565522594E-2</v>
      </c>
    </row>
    <row r="14" spans="1:18">
      <c r="C14" s="56" t="s">
        <v>335</v>
      </c>
      <c r="D14" s="225">
        <v>362974</v>
      </c>
      <c r="E14" s="24">
        <v>7.6807426180765997E-2</v>
      </c>
    </row>
    <row r="15" spans="1:18" ht="7.5" customHeight="1"/>
    <row r="16" spans="1:18">
      <c r="C16" s="63" t="s">
        <v>330</v>
      </c>
      <c r="D16" s="224">
        <v>4725767</v>
      </c>
      <c r="E16" s="223"/>
    </row>
    <row r="18" spans="1:13" ht="19.5" customHeight="1" thickBot="1">
      <c r="A18" s="52"/>
      <c r="B18" s="52"/>
      <c r="C18" s="52"/>
      <c r="D18" s="233"/>
      <c r="E18" s="52"/>
      <c r="F18" s="52"/>
      <c r="G18" s="52"/>
      <c r="H18" s="52"/>
      <c r="I18" s="52"/>
      <c r="J18" s="52"/>
      <c r="K18" s="52"/>
      <c r="L18" s="52"/>
      <c r="M18" s="52"/>
    </row>
    <row r="19" spans="1:13" ht="15" customHeight="1" thickTop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</row>
    <row r="20" spans="1:13">
      <c r="C20" s="63"/>
      <c r="D20" s="63" t="s">
        <v>15</v>
      </c>
      <c r="E20" s="63" t="s">
        <v>51</v>
      </c>
    </row>
    <row r="21" spans="1:13" ht="7.5" customHeight="1">
      <c r="C21" s="80"/>
      <c r="D21" s="80"/>
      <c r="E21" s="80"/>
    </row>
    <row r="22" spans="1:13">
      <c r="C22" s="232" t="s">
        <v>343</v>
      </c>
      <c r="D22" s="231"/>
      <c r="E22" s="230"/>
    </row>
    <row r="23" spans="1:13">
      <c r="C23" s="56" t="s">
        <v>342</v>
      </c>
      <c r="D23" s="225">
        <v>965081</v>
      </c>
      <c r="E23" s="24">
        <v>0.24055873739447151</v>
      </c>
    </row>
    <row r="24" spans="1:13">
      <c r="C24" s="56" t="s">
        <v>341</v>
      </c>
      <c r="D24" s="225">
        <v>1634435</v>
      </c>
      <c r="E24" s="24">
        <v>0.40740375155384162</v>
      </c>
    </row>
    <row r="25" spans="1:13">
      <c r="C25" s="56" t="s">
        <v>340</v>
      </c>
      <c r="D25" s="225">
        <v>1062675</v>
      </c>
      <c r="E25" s="24">
        <v>0.26488528554667434</v>
      </c>
    </row>
    <row r="26" spans="1:13">
      <c r="C26" s="56" t="s">
        <v>339</v>
      </c>
      <c r="D26" s="225">
        <v>349640</v>
      </c>
      <c r="E26" s="24">
        <v>8.7152225505012546E-2</v>
      </c>
    </row>
    <row r="27" spans="1:13">
      <c r="C27" s="229" t="s">
        <v>338</v>
      </c>
      <c r="D27" s="228"/>
      <c r="E27" s="227"/>
    </row>
    <row r="28" spans="1:13">
      <c r="C28" s="56" t="s">
        <v>337</v>
      </c>
      <c r="D28" s="225">
        <v>251344</v>
      </c>
      <c r="E28" s="24">
        <v>0.71615730477943484</v>
      </c>
    </row>
    <row r="29" spans="1:13">
      <c r="C29" s="56" t="s">
        <v>336</v>
      </c>
      <c r="D29" s="225">
        <v>99618</v>
      </c>
      <c r="E29" s="24">
        <v>0.28384269522056521</v>
      </c>
    </row>
    <row r="30" spans="1:13">
      <c r="C30" s="229" t="s">
        <v>335</v>
      </c>
      <c r="D30" s="228"/>
      <c r="E30" s="227"/>
    </row>
    <row r="31" spans="1:13">
      <c r="C31" s="56" t="s">
        <v>334</v>
      </c>
      <c r="D31" s="225">
        <v>162247</v>
      </c>
      <c r="E31" s="24">
        <v>0.44699344856656398</v>
      </c>
    </row>
    <row r="32" spans="1:13">
      <c r="C32" s="56" t="s">
        <v>333</v>
      </c>
      <c r="D32" s="225">
        <v>200727</v>
      </c>
      <c r="E32" s="24">
        <v>0.55300655143343602</v>
      </c>
    </row>
    <row r="33" spans="1:13" ht="6" customHeight="1">
      <c r="C33" s="80"/>
      <c r="D33" s="80"/>
      <c r="E33" s="80"/>
    </row>
    <row r="34" spans="1:13">
      <c r="C34" s="63" t="s">
        <v>330</v>
      </c>
      <c r="D34" s="224">
        <f>D16</f>
        <v>4725767</v>
      </c>
      <c r="E34" s="223"/>
    </row>
    <row r="35" spans="1:13" ht="13.5" thickBot="1">
      <c r="A35" s="52"/>
      <c r="B35" s="52"/>
      <c r="C35" s="113"/>
      <c r="D35" s="113"/>
      <c r="E35" s="113"/>
      <c r="F35" s="52"/>
      <c r="G35" s="52"/>
      <c r="H35" s="52"/>
      <c r="I35" s="52"/>
      <c r="J35" s="52"/>
      <c r="K35" s="52"/>
      <c r="L35" s="52"/>
      <c r="M35" s="52"/>
    </row>
    <row r="36" spans="1:13" ht="6.75" customHeight="1" thickTop="1">
      <c r="C36" s="80"/>
      <c r="D36" s="80"/>
      <c r="E36" s="80"/>
    </row>
    <row r="37" spans="1:13">
      <c r="C37" s="80"/>
      <c r="D37" s="226"/>
      <c r="E37" s="80"/>
    </row>
    <row r="38" spans="1:13">
      <c r="C38" s="63"/>
      <c r="D38" s="63" t="s">
        <v>15</v>
      </c>
      <c r="E38" s="63" t="s">
        <v>51</v>
      </c>
    </row>
    <row r="39" spans="1:13" ht="7.5" customHeight="1">
      <c r="C39" s="80"/>
      <c r="D39" s="80"/>
      <c r="E39" s="80"/>
    </row>
    <row r="40" spans="1:13" ht="12.75" customHeight="1">
      <c r="C40" s="56" t="s">
        <v>258</v>
      </c>
      <c r="D40" s="225">
        <v>909495</v>
      </c>
      <c r="E40" s="24">
        <f t="shared" ref="E40:E50" si="0">D40/$D$52</f>
        <v>0.19245447352778924</v>
      </c>
    </row>
    <row r="41" spans="1:13">
      <c r="C41" s="56" t="s">
        <v>252</v>
      </c>
      <c r="D41" s="225">
        <v>271687</v>
      </c>
      <c r="E41" s="24">
        <f t="shared" si="0"/>
        <v>5.7490561849536805E-2</v>
      </c>
    </row>
    <row r="42" spans="1:13">
      <c r="C42" s="56" t="s">
        <v>265</v>
      </c>
      <c r="D42" s="225">
        <v>228123</v>
      </c>
      <c r="E42" s="24">
        <f t="shared" si="0"/>
        <v>4.8272164074106914E-2</v>
      </c>
    </row>
    <row r="43" spans="1:13">
      <c r="C43" s="56" t="s">
        <v>259</v>
      </c>
      <c r="D43" s="225">
        <v>209643</v>
      </c>
      <c r="E43" s="24">
        <f t="shared" si="0"/>
        <v>4.4361687742963209E-2</v>
      </c>
    </row>
    <row r="44" spans="1:13">
      <c r="C44" s="56" t="s">
        <v>149</v>
      </c>
      <c r="D44" s="225">
        <v>198951</v>
      </c>
      <c r="E44" s="24">
        <f t="shared" si="0"/>
        <v>4.2099197865658633E-2</v>
      </c>
    </row>
    <row r="45" spans="1:13">
      <c r="C45" s="56" t="s">
        <v>332</v>
      </c>
      <c r="D45" s="225">
        <v>176020</v>
      </c>
      <c r="E45" s="24">
        <f t="shared" si="0"/>
        <v>3.7246863842419653E-2</v>
      </c>
    </row>
    <row r="46" spans="1:13">
      <c r="C46" s="56" t="s">
        <v>155</v>
      </c>
      <c r="D46" s="225">
        <v>158713</v>
      </c>
      <c r="E46" s="24">
        <f t="shared" si="0"/>
        <v>3.3584601187489779E-2</v>
      </c>
    </row>
    <row r="47" spans="1:13">
      <c r="C47" s="56" t="s">
        <v>157</v>
      </c>
      <c r="D47" s="225">
        <v>135920</v>
      </c>
      <c r="E47" s="24">
        <f t="shared" si="0"/>
        <v>2.8761468773217131E-2</v>
      </c>
    </row>
    <row r="48" spans="1:13">
      <c r="C48" s="56" t="s">
        <v>267</v>
      </c>
      <c r="D48" s="225">
        <v>127976</v>
      </c>
      <c r="E48" s="24">
        <f t="shared" si="0"/>
        <v>2.7080471804894316E-2</v>
      </c>
    </row>
    <row r="49" spans="1:13">
      <c r="C49" s="56" t="s">
        <v>261</v>
      </c>
      <c r="D49" s="225">
        <v>125915</v>
      </c>
      <c r="E49" s="24">
        <f t="shared" si="0"/>
        <v>2.6644352123157997E-2</v>
      </c>
    </row>
    <row r="50" spans="1:13" ht="12.75" customHeight="1">
      <c r="C50" s="56" t="s">
        <v>331</v>
      </c>
      <c r="D50" s="225">
        <v>2183324</v>
      </c>
      <c r="E50" s="24">
        <f t="shared" si="0"/>
        <v>0.46200415720876631</v>
      </c>
    </row>
    <row r="51" spans="1:13" ht="7.5" customHeight="1">
      <c r="C51" s="80"/>
      <c r="D51" s="80"/>
      <c r="E51" s="80"/>
    </row>
    <row r="52" spans="1:13">
      <c r="C52" s="63" t="s">
        <v>330</v>
      </c>
      <c r="D52" s="224">
        <f>D34</f>
        <v>4725767</v>
      </c>
      <c r="E52" s="223"/>
    </row>
    <row r="53" spans="1:13">
      <c r="C53" s="80"/>
      <c r="D53" s="80"/>
      <c r="E53" s="80"/>
    </row>
    <row r="54" spans="1:13" ht="3.75" customHeight="1" thickBo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style="50" customWidth="1"/>
    <col min="2" max="2" width="20.28515625" style="50" customWidth="1"/>
    <col min="3" max="5" width="10" style="50" customWidth="1"/>
    <col min="6" max="6" width="10.7109375" style="50" customWidth="1"/>
    <col min="7" max="8" width="10.28515625" style="50" bestFit="1" customWidth="1"/>
    <col min="9" max="9" width="9.42578125" style="50" bestFit="1" customWidth="1"/>
    <col min="10" max="10" width="6.5703125" style="50" bestFit="1" customWidth="1"/>
    <col min="11" max="12" width="7.7109375" style="50" customWidth="1"/>
    <col min="13" max="13" width="0.5703125" style="50" customWidth="1"/>
    <col min="14" max="16384" width="9.140625" style="50"/>
  </cols>
  <sheetData>
    <row r="1" spans="1:15" s="54" customFormat="1" ht="24.75" customHeight="1">
      <c r="A1" s="222"/>
      <c r="B1" s="195" t="s">
        <v>314</v>
      </c>
      <c r="C1" s="221"/>
      <c r="D1" s="196"/>
      <c r="E1" s="196"/>
      <c r="F1" s="196"/>
      <c r="G1" s="196"/>
      <c r="H1" s="196"/>
      <c r="I1" s="220"/>
      <c r="J1" s="196"/>
      <c r="K1" s="196"/>
      <c r="L1" s="196"/>
      <c r="M1" s="196"/>
    </row>
    <row r="2" spans="1:15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>
      <c r="B3" s="75" t="s">
        <v>329</v>
      </c>
      <c r="C3" s="75"/>
      <c r="D3" s="75"/>
      <c r="E3" s="75"/>
      <c r="J3" s="75"/>
      <c r="K3" s="75"/>
      <c r="L3" s="75"/>
    </row>
    <row r="4" spans="1:15">
      <c r="B4" s="199" t="s">
        <v>327</v>
      </c>
      <c r="C4" s="199" t="s">
        <v>323</v>
      </c>
      <c r="D4" s="199" t="s">
        <v>322</v>
      </c>
      <c r="E4" s="199" t="s">
        <v>321</v>
      </c>
      <c r="F4" s="199" t="s">
        <v>320</v>
      </c>
      <c r="G4" s="199" t="s">
        <v>319</v>
      </c>
      <c r="H4" s="200" t="s">
        <v>0</v>
      </c>
      <c r="I4" s="209" t="s">
        <v>1</v>
      </c>
      <c r="J4" s="75"/>
      <c r="K4" s="75"/>
      <c r="L4" s="75"/>
    </row>
    <row r="5" spans="1:15">
      <c r="B5" s="199" t="s">
        <v>318</v>
      </c>
      <c r="C5" s="208">
        <v>1052274</v>
      </c>
      <c r="D5" s="208">
        <v>332144</v>
      </c>
      <c r="E5" s="208">
        <v>136571</v>
      </c>
      <c r="F5" s="208">
        <v>39255</v>
      </c>
      <c r="G5" s="208">
        <v>59539</v>
      </c>
      <c r="H5" s="208">
        <v>996</v>
      </c>
      <c r="I5" s="207">
        <v>1620779</v>
      </c>
      <c r="J5" s="219"/>
      <c r="K5" s="75"/>
      <c r="L5" s="75"/>
    </row>
    <row r="6" spans="1:15">
      <c r="B6" s="199" t="s">
        <v>317</v>
      </c>
      <c r="C6" s="208">
        <v>835333</v>
      </c>
      <c r="D6" s="208">
        <v>530322</v>
      </c>
      <c r="E6" s="208">
        <v>285544</v>
      </c>
      <c r="F6" s="208">
        <v>95256</v>
      </c>
      <c r="G6" s="208">
        <v>58198</v>
      </c>
      <c r="H6" s="208">
        <v>23952</v>
      </c>
      <c r="I6" s="207">
        <v>1828605</v>
      </c>
      <c r="J6" s="219"/>
      <c r="K6" s="75"/>
      <c r="L6" s="75"/>
    </row>
    <row r="7" spans="1:15">
      <c r="B7" s="199" t="s">
        <v>316</v>
      </c>
      <c r="C7" s="208">
        <v>134816</v>
      </c>
      <c r="D7" s="208">
        <v>133308</v>
      </c>
      <c r="E7" s="208">
        <v>85000</v>
      </c>
      <c r="F7" s="208">
        <v>30819</v>
      </c>
      <c r="G7" s="208">
        <v>19276</v>
      </c>
      <c r="H7" s="208">
        <v>10906</v>
      </c>
      <c r="I7" s="207">
        <v>414125</v>
      </c>
      <c r="J7" s="212"/>
      <c r="K7" s="75"/>
      <c r="L7" s="75"/>
    </row>
    <row r="8" spans="1:15" ht="13.5" thickBot="1">
      <c r="B8" s="206" t="s">
        <v>315</v>
      </c>
      <c r="C8" s="205">
        <v>381098</v>
      </c>
      <c r="D8" s="205">
        <v>232084</v>
      </c>
      <c r="E8" s="205">
        <v>127433</v>
      </c>
      <c r="F8" s="205">
        <v>55307</v>
      </c>
      <c r="G8" s="205">
        <v>34357</v>
      </c>
      <c r="H8" s="205">
        <v>25159</v>
      </c>
      <c r="I8" s="204">
        <v>855438</v>
      </c>
      <c r="J8" s="212"/>
      <c r="K8" s="75"/>
      <c r="L8" s="75"/>
    </row>
    <row r="9" spans="1:15" ht="13.5" thickTop="1">
      <c r="B9" s="203" t="s">
        <v>1</v>
      </c>
      <c r="C9" s="202">
        <v>2403521</v>
      </c>
      <c r="D9" s="202">
        <v>1227858</v>
      </c>
      <c r="E9" s="202">
        <v>634548</v>
      </c>
      <c r="F9" s="202">
        <v>220637</v>
      </c>
      <c r="G9" s="202">
        <v>171370</v>
      </c>
      <c r="H9" s="202">
        <v>61013</v>
      </c>
      <c r="I9" s="202">
        <v>4718947</v>
      </c>
      <c r="J9" s="76"/>
      <c r="K9" s="76"/>
      <c r="L9" s="76"/>
      <c r="M9" s="76"/>
      <c r="N9" s="76"/>
      <c r="O9" s="76"/>
    </row>
    <row r="10" spans="1:15">
      <c r="B10" s="54"/>
      <c r="C10" s="54"/>
      <c r="D10" s="54"/>
      <c r="E10" s="54"/>
      <c r="F10" s="54"/>
      <c r="G10" s="54"/>
      <c r="H10" s="54"/>
      <c r="I10" s="54"/>
      <c r="J10" s="212"/>
      <c r="K10" s="76"/>
      <c r="L10" s="76"/>
      <c r="M10" s="76"/>
      <c r="N10" s="76"/>
      <c r="O10" s="76"/>
    </row>
    <row r="11" spans="1:15">
      <c r="B11" s="83" t="s">
        <v>328</v>
      </c>
      <c r="C11" s="83"/>
      <c r="D11" s="83"/>
      <c r="E11" s="83"/>
      <c r="F11" s="54"/>
      <c r="G11" s="54"/>
      <c r="H11" s="54"/>
      <c r="I11" s="54"/>
      <c r="J11" s="75"/>
      <c r="K11" s="75"/>
      <c r="L11" s="75"/>
    </row>
    <row r="12" spans="1:15">
      <c r="B12" s="199" t="s">
        <v>327</v>
      </c>
      <c r="C12" s="199" t="s">
        <v>323</v>
      </c>
      <c r="D12" s="199" t="s">
        <v>322</v>
      </c>
      <c r="E12" s="199" t="s">
        <v>321</v>
      </c>
      <c r="F12" s="199" t="s">
        <v>320</v>
      </c>
      <c r="G12" s="199" t="s">
        <v>319</v>
      </c>
      <c r="H12" s="200" t="s">
        <v>0</v>
      </c>
      <c r="I12" s="209" t="s">
        <v>1</v>
      </c>
      <c r="J12" s="75"/>
      <c r="K12" s="75"/>
      <c r="L12" s="75"/>
    </row>
    <row r="13" spans="1:15">
      <c r="B13" s="199" t="s">
        <v>318</v>
      </c>
      <c r="C13" s="218">
        <v>0.22298915414816059</v>
      </c>
      <c r="D13" s="218">
        <v>7.0385193985014027E-2</v>
      </c>
      <c r="E13" s="218">
        <v>2.8940990437061487E-2</v>
      </c>
      <c r="F13" s="218">
        <v>8.318593109861161E-3</v>
      </c>
      <c r="G13" s="218">
        <v>1.2617009684575818E-2</v>
      </c>
      <c r="H13" s="218">
        <v>2.1106403610805547E-4</v>
      </c>
      <c r="I13" s="217">
        <v>0.34346200540078115</v>
      </c>
      <c r="J13" s="212"/>
      <c r="K13" s="75"/>
      <c r="L13" s="75"/>
    </row>
    <row r="14" spans="1:15">
      <c r="B14" s="199" t="s">
        <v>317</v>
      </c>
      <c r="C14" s="218">
        <v>0.17701682176129546</v>
      </c>
      <c r="D14" s="218">
        <v>0.11238142746676325</v>
      </c>
      <c r="E14" s="218">
        <v>6.0510109564697379E-2</v>
      </c>
      <c r="F14" s="218">
        <v>2.0185859260551137E-2</v>
      </c>
      <c r="G14" s="218">
        <v>1.2332836117888164E-2</v>
      </c>
      <c r="H14" s="218">
        <v>5.0757086273696232E-3</v>
      </c>
      <c r="I14" s="217">
        <v>0.38750276279856499</v>
      </c>
      <c r="J14" s="212"/>
      <c r="K14" s="75"/>
      <c r="L14" s="75"/>
    </row>
    <row r="15" spans="1:15">
      <c r="B15" s="199" t="s">
        <v>316</v>
      </c>
      <c r="C15" s="218">
        <v>2.856908543367832E-2</v>
      </c>
      <c r="D15" s="218">
        <v>2.8249522615956483E-2</v>
      </c>
      <c r="E15" s="218">
        <v>1.8012493041350115E-2</v>
      </c>
      <c r="F15" s="218">
        <v>6.5309061534278724E-3</v>
      </c>
      <c r="G15" s="218">
        <v>4.084809598412527E-3</v>
      </c>
      <c r="H15" s="218">
        <v>2.3111088130466392E-3</v>
      </c>
      <c r="I15" s="217">
        <v>8.7757925655871954E-2</v>
      </c>
      <c r="J15" s="212"/>
      <c r="K15" s="75"/>
      <c r="L15" s="75"/>
    </row>
    <row r="16" spans="1:15" ht="13.5" thickBot="1">
      <c r="B16" s="216" t="s">
        <v>326</v>
      </c>
      <c r="C16" s="215">
        <v>8.0759118506734659E-2</v>
      </c>
      <c r="D16" s="215">
        <v>4.9181311000102354E-2</v>
      </c>
      <c r="E16" s="215">
        <v>2.7004541479274932E-2</v>
      </c>
      <c r="F16" s="215">
        <v>1.1720199442799421E-2</v>
      </c>
      <c r="G16" s="215">
        <v>7.2806496873137165E-3</v>
      </c>
      <c r="H16" s="215">
        <v>5.3314860285567948E-3</v>
      </c>
      <c r="I16" s="214">
        <v>0.18127730614478188</v>
      </c>
      <c r="J16" s="212"/>
      <c r="K16" s="75"/>
      <c r="L16" s="75"/>
    </row>
    <row r="17" spans="1:15" ht="13.5" thickTop="1">
      <c r="B17" s="203" t="s">
        <v>1</v>
      </c>
      <c r="C17" s="213">
        <v>0.50933417984986906</v>
      </c>
      <c r="D17" s="213">
        <v>0.26019745506783609</v>
      </c>
      <c r="E17" s="213">
        <v>0.1344681345223839</v>
      </c>
      <c r="F17" s="213">
        <v>4.6755557966639591E-2</v>
      </c>
      <c r="G17" s="213">
        <v>3.6315305088190225E-2</v>
      </c>
      <c r="H17" s="213">
        <v>1.2929367505081113E-2</v>
      </c>
      <c r="I17" s="213">
        <v>1</v>
      </c>
      <c r="J17" s="76"/>
      <c r="K17" s="76"/>
      <c r="L17" s="76"/>
      <c r="M17" s="76"/>
      <c r="N17" s="76"/>
      <c r="O17" s="76"/>
    </row>
    <row r="18" spans="1:15">
      <c r="B18" s="54"/>
      <c r="C18" s="54"/>
      <c r="D18" s="54"/>
      <c r="E18" s="54"/>
      <c r="F18" s="54"/>
      <c r="G18" s="54"/>
      <c r="H18" s="54"/>
      <c r="I18" s="54"/>
      <c r="J18" s="212"/>
      <c r="K18" s="76"/>
      <c r="L18" s="76"/>
      <c r="M18" s="76"/>
      <c r="N18" s="76"/>
      <c r="O18" s="76"/>
    </row>
    <row r="19" spans="1:15">
      <c r="B19" s="83" t="s">
        <v>325</v>
      </c>
      <c r="C19" s="54"/>
      <c r="D19" s="54"/>
      <c r="E19" s="54"/>
      <c r="F19" s="54"/>
      <c r="G19" s="54"/>
      <c r="H19" s="211"/>
      <c r="I19" s="211"/>
      <c r="L19" s="75"/>
    </row>
    <row r="20" spans="1:15">
      <c r="B20" s="199" t="s">
        <v>324</v>
      </c>
      <c r="C20" s="199" t="s">
        <v>323</v>
      </c>
      <c r="D20" s="199" t="s">
        <v>322</v>
      </c>
      <c r="E20" s="199" t="s">
        <v>321</v>
      </c>
      <c r="F20" s="199" t="s">
        <v>320</v>
      </c>
      <c r="G20" s="198" t="s">
        <v>319</v>
      </c>
      <c r="H20" s="210" t="s">
        <v>0</v>
      </c>
      <c r="I20" s="209" t="s">
        <v>1</v>
      </c>
      <c r="L20" s="75"/>
    </row>
    <row r="21" spans="1:15">
      <c r="B21" s="199" t="s">
        <v>318</v>
      </c>
      <c r="C21" s="208">
        <v>0</v>
      </c>
      <c r="D21" s="208">
        <v>0</v>
      </c>
      <c r="E21" s="208">
        <v>0</v>
      </c>
      <c r="F21" s="208">
        <v>502</v>
      </c>
      <c r="G21" s="208">
        <v>11</v>
      </c>
      <c r="H21" s="208">
        <v>0</v>
      </c>
      <c r="I21" s="207">
        <v>513</v>
      </c>
      <c r="L21" s="75"/>
    </row>
    <row r="22" spans="1:15">
      <c r="B22" s="199" t="s">
        <v>317</v>
      </c>
      <c r="C22" s="208">
        <v>152</v>
      </c>
      <c r="D22" s="208">
        <v>802</v>
      </c>
      <c r="E22" s="208">
        <v>988</v>
      </c>
      <c r="F22" s="208">
        <v>1996</v>
      </c>
      <c r="G22" s="208">
        <v>32</v>
      </c>
      <c r="H22" s="208">
        <v>56</v>
      </c>
      <c r="I22" s="207">
        <v>4026</v>
      </c>
      <c r="L22" s="75"/>
    </row>
    <row r="23" spans="1:15">
      <c r="B23" s="199" t="s">
        <v>316</v>
      </c>
      <c r="C23" s="208">
        <v>199</v>
      </c>
      <c r="D23" s="208">
        <v>405</v>
      </c>
      <c r="E23" s="208">
        <v>218</v>
      </c>
      <c r="F23" s="208">
        <v>1459</v>
      </c>
      <c r="G23" s="208">
        <v>0</v>
      </c>
      <c r="H23" s="208">
        <v>0</v>
      </c>
      <c r="I23" s="207">
        <v>2281</v>
      </c>
      <c r="L23" s="75"/>
    </row>
    <row r="24" spans="1:15" ht="13.5" thickBot="1">
      <c r="B24" s="206" t="s">
        <v>315</v>
      </c>
      <c r="C24" s="205">
        <v>0</v>
      </c>
      <c r="D24" s="205">
        <v>0</v>
      </c>
      <c r="E24" s="205">
        <v>0</v>
      </c>
      <c r="F24" s="205">
        <v>0</v>
      </c>
      <c r="G24" s="205">
        <v>0</v>
      </c>
      <c r="H24" s="205">
        <v>0</v>
      </c>
      <c r="I24" s="204">
        <v>0</v>
      </c>
      <c r="L24" s="75"/>
    </row>
    <row r="25" spans="1:15" ht="13.5" thickTop="1">
      <c r="B25" s="203" t="s">
        <v>1</v>
      </c>
      <c r="C25" s="202">
        <v>351</v>
      </c>
      <c r="D25" s="202">
        <v>1207</v>
      </c>
      <c r="E25" s="202">
        <v>1206</v>
      </c>
      <c r="F25" s="202">
        <v>3957</v>
      </c>
      <c r="G25" s="202">
        <v>43</v>
      </c>
      <c r="H25" s="202">
        <v>56</v>
      </c>
      <c r="I25" s="202">
        <v>6820</v>
      </c>
      <c r="L25" s="75"/>
    </row>
    <row r="26" spans="1:15">
      <c r="H26" s="130"/>
      <c r="I26" s="201"/>
      <c r="L26" s="75"/>
    </row>
    <row r="28" spans="1:15" ht="24.75" customHeight="1">
      <c r="A28" s="196"/>
      <c r="B28" s="197"/>
      <c r="C28" s="196"/>
      <c r="D28" s="196"/>
      <c r="E28" s="196"/>
      <c r="F28" s="196"/>
      <c r="G28" s="196"/>
      <c r="H28" s="196"/>
      <c r="I28" s="196"/>
      <c r="J28" s="196"/>
      <c r="K28" s="196"/>
      <c r="L28" s="196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8</vt:i4>
      </vt:variant>
      <vt:variant>
        <vt:lpstr>Intervalos com nome</vt:lpstr>
      </vt:variant>
      <vt:variant>
        <vt:i4>9</vt:i4>
      </vt:variant>
    </vt:vector>
  </HeadingPairs>
  <TitlesOfParts>
    <vt:vector size="17" baseType="lpstr">
      <vt:lpstr>Resumo Mensal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Mensal'!Área_de_Impressão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ppinto</cp:lastModifiedBy>
  <cp:lastPrinted>2010-11-30T15:29:27Z</cp:lastPrinted>
  <dcterms:created xsi:type="dcterms:W3CDTF">2003-12-17T18:27:09Z</dcterms:created>
  <dcterms:modified xsi:type="dcterms:W3CDTF">2011-03-04T16:57:54Z</dcterms:modified>
</cp:coreProperties>
</file>